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255" windowWidth="11100" windowHeight="5835" tabRatio="814"/>
  </bookViews>
  <sheets>
    <sheet name="Unit Normal" sheetId="7" r:id="rId1"/>
    <sheet name="Uniform" sheetId="4" r:id="rId2"/>
    <sheet name="Normal" sheetId="9" r:id="rId3"/>
    <sheet name="Triangular" sheetId="6" r:id="rId4"/>
    <sheet name="Triangular-Special" sheetId="11" r:id="rId5"/>
    <sheet name="Extra Sheet" sheetId="8" r:id="rId6"/>
  </sheets>
  <definedNames>
    <definedName name="_xlnm.Print_Area" localSheetId="2">Normal!$A$1:$Q$42</definedName>
    <definedName name="_xlnm.Print_Area" localSheetId="3">Triangular!$A$1:$Q$45</definedName>
    <definedName name="_xlnm.Print_Area" localSheetId="4">'Triangular-Special'!$B$1:$P$51</definedName>
    <definedName name="_xlnm.Print_Area" localSheetId="1">Uniform!$A$1:$R$44</definedName>
    <definedName name="_xlnm.Print_Area" localSheetId="0">'Unit Normal'!$B$1:$Q$64</definedName>
  </definedNames>
  <calcPr calcId="145621"/>
</workbook>
</file>

<file path=xl/calcChain.xml><?xml version="1.0" encoding="utf-8"?>
<calcChain xmlns="http://schemas.openxmlformats.org/spreadsheetml/2006/main">
  <c r="C15" i="9" l="1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4" i="9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" i="7"/>
  <c r="N5" i="9"/>
  <c r="M5" i="9"/>
  <c r="P5" i="9"/>
  <c r="N6" i="9"/>
  <c r="M6" i="9"/>
  <c r="P6" i="9" s="1"/>
  <c r="N7" i="9"/>
  <c r="M7" i="9"/>
  <c r="P7" i="9"/>
  <c r="N8" i="9"/>
  <c r="M8" i="9"/>
  <c r="P8" i="9" s="1"/>
  <c r="N9" i="9"/>
  <c r="M9" i="9"/>
  <c r="P9" i="9"/>
  <c r="N10" i="9"/>
  <c r="M10" i="9"/>
  <c r="P10" i="9" s="1"/>
  <c r="N11" i="9"/>
  <c r="M11" i="9"/>
  <c r="P11" i="9"/>
  <c r="N12" i="9"/>
  <c r="M12" i="9"/>
  <c r="P12" i="9" s="1"/>
  <c r="N13" i="9"/>
  <c r="M13" i="9"/>
  <c r="P13" i="9"/>
  <c r="F6" i="9"/>
  <c r="F5" i="9"/>
  <c r="T8" i="6"/>
  <c r="U4" i="6"/>
  <c r="U3" i="6"/>
  <c r="U2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86" i="6"/>
  <c r="T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114" i="6"/>
  <c r="T115" i="6"/>
  <c r="T116" i="6"/>
  <c r="T117" i="6"/>
  <c r="T118" i="6"/>
  <c r="T119" i="6"/>
  <c r="T120" i="6"/>
  <c r="T121" i="6"/>
  <c r="T122" i="6"/>
  <c r="T123" i="6"/>
  <c r="T124" i="6"/>
  <c r="T125" i="6"/>
  <c r="T126" i="6"/>
  <c r="T127" i="6"/>
  <c r="T128" i="6"/>
  <c r="T129" i="6"/>
  <c r="T130" i="6"/>
  <c r="T131" i="6"/>
  <c r="T132" i="6"/>
  <c r="T133" i="6"/>
  <c r="T134" i="6"/>
  <c r="T135" i="6"/>
  <c r="T136" i="6"/>
  <c r="T137" i="6"/>
  <c r="T138" i="6"/>
  <c r="T139" i="6"/>
  <c r="T140" i="6"/>
  <c r="T141" i="6"/>
  <c r="T142" i="6"/>
  <c r="T143" i="6"/>
  <c r="T144" i="6"/>
  <c r="T145" i="6"/>
  <c r="T146" i="6"/>
  <c r="T147" i="6"/>
  <c r="T148" i="6"/>
  <c r="T149" i="6"/>
  <c r="T150" i="6"/>
  <c r="T151" i="6"/>
  <c r="T152" i="6"/>
  <c r="T153" i="6"/>
  <c r="T154" i="6"/>
  <c r="T155" i="6"/>
  <c r="T156" i="6"/>
  <c r="T157" i="6"/>
  <c r="T158" i="6"/>
  <c r="T159" i="6"/>
  <c r="T160" i="6"/>
  <c r="T161" i="6"/>
  <c r="T162" i="6"/>
  <c r="T163" i="6"/>
  <c r="T164" i="6"/>
  <c r="T165" i="6"/>
  <c r="T166" i="6"/>
  <c r="T167" i="6"/>
  <c r="T168" i="6"/>
  <c r="T169" i="6"/>
  <c r="T170" i="6"/>
  <c r="T171" i="6"/>
  <c r="T172" i="6"/>
  <c r="T173" i="6"/>
  <c r="T174" i="6"/>
  <c r="T175" i="6"/>
  <c r="T176" i="6"/>
  <c r="T177" i="6"/>
  <c r="T178" i="6"/>
  <c r="T179" i="6"/>
  <c r="T180" i="6"/>
  <c r="T181" i="6"/>
  <c r="T182" i="6"/>
  <c r="T183" i="6"/>
  <c r="T184" i="6"/>
  <c r="T185" i="6"/>
  <c r="T186" i="6"/>
  <c r="T187" i="6"/>
  <c r="T188" i="6"/>
  <c r="T189" i="6"/>
  <c r="T190" i="6"/>
  <c r="T191" i="6"/>
  <c r="T192" i="6"/>
  <c r="T193" i="6"/>
  <c r="T194" i="6"/>
  <c r="T195" i="6"/>
  <c r="T196" i="6"/>
  <c r="T197" i="6"/>
  <c r="T198" i="6"/>
  <c r="T199" i="6"/>
  <c r="T200" i="6"/>
  <c r="T201" i="6"/>
  <c r="T202" i="6"/>
  <c r="T203" i="6"/>
  <c r="T204" i="6"/>
  <c r="T205" i="6"/>
  <c r="T206" i="6"/>
  <c r="T207" i="6"/>
  <c r="N5" i="6"/>
  <c r="N6" i="6"/>
  <c r="N7" i="6"/>
  <c r="N8" i="6"/>
  <c r="P8" i="6" s="1"/>
  <c r="Q8" i="6" s="1"/>
  <c r="N9" i="6"/>
  <c r="N10" i="6"/>
  <c r="P10" i="6" s="1"/>
  <c r="Q10" i="6" s="1"/>
  <c r="N11" i="6"/>
  <c r="N12" i="6"/>
  <c r="P12" i="6" s="1"/>
  <c r="Q12" i="6" s="1"/>
  <c r="N13" i="6"/>
  <c r="N14" i="6"/>
  <c r="P14" i="6" s="1"/>
  <c r="Q14" i="6" s="1"/>
  <c r="N15" i="6"/>
  <c r="N16" i="6"/>
  <c r="P16" i="6" s="1"/>
  <c r="Q16" i="6" s="1"/>
  <c r="N17" i="6"/>
  <c r="P17" i="6" s="1"/>
  <c r="Q17" i="6" s="1"/>
  <c r="N18" i="6"/>
  <c r="P18" i="6" s="1"/>
  <c r="Q18" i="6" s="1"/>
  <c r="N19" i="6"/>
  <c r="P19" i="6" s="1"/>
  <c r="Q19" i="6" s="1"/>
  <c r="N20" i="6"/>
  <c r="P20" i="6" s="1"/>
  <c r="Q20" i="6" s="1"/>
  <c r="N21" i="6"/>
  <c r="N22" i="6"/>
  <c r="P22" i="6" s="1"/>
  <c r="Q22" i="6" s="1"/>
  <c r="P7" i="6"/>
  <c r="Q7" i="6" s="1"/>
  <c r="P9" i="6"/>
  <c r="Q9" i="6" s="1"/>
  <c r="P11" i="6"/>
  <c r="Q11" i="6" s="1"/>
  <c r="P13" i="6"/>
  <c r="Q13" i="6" s="1"/>
  <c r="P15" i="6"/>
  <c r="Q15" i="6" s="1"/>
  <c r="P21" i="6"/>
  <c r="Q21" i="6" s="1"/>
  <c r="P5" i="6"/>
  <c r="Q5" i="6" s="1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5" i="6"/>
  <c r="G6" i="6"/>
  <c r="G5" i="6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2" i="11"/>
  <c r="L5" i="11"/>
  <c r="F5" i="11"/>
  <c r="F6" i="11"/>
  <c r="K5" i="11"/>
  <c r="L6" i="11"/>
  <c r="K6" i="11"/>
  <c r="L7" i="11"/>
  <c r="K7" i="11"/>
  <c r="L8" i="11"/>
  <c r="N8" i="11" s="1"/>
  <c r="K8" i="11"/>
  <c r="L9" i="11"/>
  <c r="K9" i="11"/>
  <c r="L10" i="11"/>
  <c r="N10" i="11" s="1"/>
  <c r="K10" i="11"/>
  <c r="L11" i="11"/>
  <c r="K11" i="11"/>
  <c r="L12" i="11"/>
  <c r="N12" i="11" s="1"/>
  <c r="K12" i="11"/>
  <c r="L13" i="11"/>
  <c r="K13" i="11"/>
  <c r="L14" i="11"/>
  <c r="K14" i="11"/>
  <c r="N6" i="11"/>
  <c r="N14" i="11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P5" i="4"/>
  <c r="P6" i="4"/>
  <c r="P7" i="4"/>
  <c r="P8" i="4"/>
  <c r="P9" i="4"/>
  <c r="P10" i="4"/>
  <c r="P11" i="4"/>
  <c r="P12" i="4"/>
  <c r="P13" i="4"/>
  <c r="P14" i="4"/>
  <c r="O14" i="4"/>
  <c r="O13" i="4"/>
  <c r="O12" i="4"/>
  <c r="O11" i="4"/>
  <c r="O10" i="4"/>
  <c r="O9" i="4"/>
  <c r="O8" i="4"/>
  <c r="O7" i="4"/>
  <c r="O6" i="4"/>
  <c r="O5" i="4"/>
  <c r="G6" i="4"/>
  <c r="G5" i="4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20" i="7"/>
  <c r="P18" i="7"/>
  <c r="F6" i="7"/>
  <c r="F5" i="7"/>
  <c r="P5" i="11"/>
  <c r="P7" i="11"/>
  <c r="P9" i="11"/>
  <c r="P11" i="11"/>
  <c r="P13" i="11"/>
  <c r="N7" i="11"/>
  <c r="O7" i="11"/>
  <c r="N9" i="11"/>
  <c r="N11" i="11"/>
  <c r="N13" i="11"/>
  <c r="N5" i="11"/>
  <c r="O5" i="11" s="1"/>
  <c r="P6" i="6"/>
  <c r="Q6" i="6" s="1"/>
  <c r="O6" i="11"/>
  <c r="U5" i="6"/>
  <c r="P15" i="9"/>
  <c r="P14" i="11"/>
  <c r="P10" i="11"/>
  <c r="P6" i="11"/>
  <c r="O14" i="11"/>
  <c r="G5" i="9" l="1"/>
  <c r="H5" i="9" s="1"/>
  <c r="G6" i="9"/>
  <c r="H6" i="9" s="1"/>
  <c r="G6" i="7"/>
  <c r="H6" i="7" s="1"/>
  <c r="O5" i="7" a="1"/>
  <c r="O5" i="7" s="1"/>
  <c r="G5" i="7"/>
  <c r="H5" i="7" s="1"/>
  <c r="G5" i="11"/>
  <c r="H5" i="11" s="1"/>
  <c r="O13" i="11"/>
  <c r="O12" i="11"/>
  <c r="O11" i="11"/>
  <c r="O10" i="11"/>
  <c r="O8" i="11"/>
  <c r="O9" i="11"/>
  <c r="O16" i="11"/>
  <c r="Q24" i="6"/>
  <c r="Q26" i="6" s="1"/>
  <c r="P12" i="11"/>
  <c r="P8" i="11"/>
  <c r="P16" i="11" s="1"/>
  <c r="U207" i="6"/>
  <c r="C215" i="6" s="1"/>
  <c r="U205" i="6"/>
  <c r="C213" i="6" s="1"/>
  <c r="U203" i="6"/>
  <c r="C211" i="6" s="1"/>
  <c r="U201" i="6"/>
  <c r="C209" i="6" s="1"/>
  <c r="U199" i="6"/>
  <c r="C207" i="6" s="1"/>
  <c r="U197" i="6"/>
  <c r="C205" i="6" s="1"/>
  <c r="U195" i="6"/>
  <c r="C203" i="6" s="1"/>
  <c r="U193" i="6"/>
  <c r="C201" i="6" s="1"/>
  <c r="U191" i="6"/>
  <c r="C199" i="6" s="1"/>
  <c r="U189" i="6"/>
  <c r="C197" i="6" s="1"/>
  <c r="U187" i="6"/>
  <c r="C195" i="6" s="1"/>
  <c r="U185" i="6"/>
  <c r="C193" i="6" s="1"/>
  <c r="U183" i="6"/>
  <c r="C191" i="6" s="1"/>
  <c r="U181" i="6"/>
  <c r="C189" i="6" s="1"/>
  <c r="U179" i="6"/>
  <c r="C187" i="6" s="1"/>
  <c r="U177" i="6"/>
  <c r="C185" i="6" s="1"/>
  <c r="U175" i="6"/>
  <c r="C183" i="6" s="1"/>
  <c r="U173" i="6"/>
  <c r="C181" i="6" s="1"/>
  <c r="U171" i="6"/>
  <c r="C179" i="6" s="1"/>
  <c r="U169" i="6"/>
  <c r="C177" i="6" s="1"/>
  <c r="H6" i="4"/>
  <c r="I6" i="4" s="1"/>
  <c r="U206" i="6"/>
  <c r="C214" i="6" s="1"/>
  <c r="U204" i="6"/>
  <c r="C212" i="6" s="1"/>
  <c r="U202" i="6"/>
  <c r="C210" i="6" s="1"/>
  <c r="U200" i="6"/>
  <c r="C208" i="6" s="1"/>
  <c r="U198" i="6"/>
  <c r="C206" i="6" s="1"/>
  <c r="U196" i="6"/>
  <c r="C204" i="6" s="1"/>
  <c r="U194" i="6"/>
  <c r="C202" i="6" s="1"/>
  <c r="U192" i="6"/>
  <c r="C200" i="6" s="1"/>
  <c r="U190" i="6"/>
  <c r="C198" i="6" s="1"/>
  <c r="U188" i="6"/>
  <c r="C196" i="6" s="1"/>
  <c r="U186" i="6"/>
  <c r="C194" i="6" s="1"/>
  <c r="U184" i="6"/>
  <c r="C192" i="6" s="1"/>
  <c r="U182" i="6"/>
  <c r="C190" i="6" s="1"/>
  <c r="U180" i="6"/>
  <c r="C188" i="6" s="1"/>
  <c r="U178" i="6"/>
  <c r="C186" i="6" s="1"/>
  <c r="U176" i="6"/>
  <c r="C184" i="6" s="1"/>
  <c r="U174" i="6"/>
  <c r="C182" i="6" s="1"/>
  <c r="U172" i="6"/>
  <c r="C180" i="6" s="1"/>
  <c r="U170" i="6"/>
  <c r="C178" i="6" s="1"/>
  <c r="U168" i="6"/>
  <c r="C176" i="6" s="1"/>
  <c r="U166" i="6"/>
  <c r="C174" i="6" s="1"/>
  <c r="U164" i="6"/>
  <c r="C172" i="6" s="1"/>
  <c r="U162" i="6"/>
  <c r="C170" i="6" s="1"/>
  <c r="U160" i="6"/>
  <c r="C168" i="6" s="1"/>
  <c r="U158" i="6"/>
  <c r="C166" i="6" s="1"/>
  <c r="U156" i="6"/>
  <c r="C164" i="6" s="1"/>
  <c r="U154" i="6"/>
  <c r="C162" i="6" s="1"/>
  <c r="U152" i="6"/>
  <c r="C160" i="6" s="1"/>
  <c r="U150" i="6"/>
  <c r="C158" i="6" s="1"/>
  <c r="U148" i="6"/>
  <c r="C156" i="6" s="1"/>
  <c r="U146" i="6"/>
  <c r="C154" i="6" s="1"/>
  <c r="U144" i="6"/>
  <c r="C152" i="6" s="1"/>
  <c r="U142" i="6"/>
  <c r="C150" i="6" s="1"/>
  <c r="U140" i="6"/>
  <c r="C148" i="6" s="1"/>
  <c r="U138" i="6"/>
  <c r="C146" i="6" s="1"/>
  <c r="U136" i="6"/>
  <c r="C144" i="6" s="1"/>
  <c r="U134" i="6"/>
  <c r="C142" i="6" s="1"/>
  <c r="U132" i="6"/>
  <c r="C140" i="6" s="1"/>
  <c r="U130" i="6"/>
  <c r="C138" i="6" s="1"/>
  <c r="U128" i="6"/>
  <c r="C136" i="6" s="1"/>
  <c r="U126" i="6"/>
  <c r="C134" i="6" s="1"/>
  <c r="U167" i="6"/>
  <c r="C175" i="6" s="1"/>
  <c r="U165" i="6"/>
  <c r="C173" i="6" s="1"/>
  <c r="U163" i="6"/>
  <c r="C171" i="6" s="1"/>
  <c r="U161" i="6"/>
  <c r="C169" i="6" s="1"/>
  <c r="U159" i="6"/>
  <c r="C167" i="6" s="1"/>
  <c r="U157" i="6"/>
  <c r="C165" i="6" s="1"/>
  <c r="U155" i="6"/>
  <c r="C163" i="6" s="1"/>
  <c r="U153" i="6"/>
  <c r="C161" i="6" s="1"/>
  <c r="U151" i="6"/>
  <c r="C159" i="6" s="1"/>
  <c r="U149" i="6"/>
  <c r="C157" i="6" s="1"/>
  <c r="U147" i="6"/>
  <c r="C155" i="6" s="1"/>
  <c r="U145" i="6"/>
  <c r="C153" i="6" s="1"/>
  <c r="U143" i="6"/>
  <c r="C151" i="6" s="1"/>
  <c r="U141" i="6"/>
  <c r="C149" i="6" s="1"/>
  <c r="U139" i="6"/>
  <c r="C147" i="6" s="1"/>
  <c r="U137" i="6"/>
  <c r="C145" i="6" s="1"/>
  <c r="U135" i="6"/>
  <c r="C143" i="6" s="1"/>
  <c r="U133" i="6"/>
  <c r="C141" i="6" s="1"/>
  <c r="U131" i="6"/>
  <c r="C139" i="6" s="1"/>
  <c r="U129" i="6"/>
  <c r="C137" i="6" s="1"/>
  <c r="U127" i="6"/>
  <c r="C135" i="6" s="1"/>
  <c r="U125" i="6"/>
  <c r="C133" i="6" s="1"/>
  <c r="U123" i="6"/>
  <c r="C131" i="6" s="1"/>
  <c r="U121" i="6"/>
  <c r="C129" i="6" s="1"/>
  <c r="U119" i="6"/>
  <c r="C127" i="6" s="1"/>
  <c r="U117" i="6"/>
  <c r="C125" i="6" s="1"/>
  <c r="U115" i="6"/>
  <c r="C123" i="6" s="1"/>
  <c r="U113" i="6"/>
  <c r="C121" i="6" s="1"/>
  <c r="U111" i="6"/>
  <c r="C119" i="6" s="1"/>
  <c r="U109" i="6"/>
  <c r="C117" i="6" s="1"/>
  <c r="U107" i="6"/>
  <c r="C115" i="6" s="1"/>
  <c r="U105" i="6"/>
  <c r="C113" i="6" s="1"/>
  <c r="U103" i="6"/>
  <c r="C111" i="6" s="1"/>
  <c r="U101" i="6"/>
  <c r="C109" i="6" s="1"/>
  <c r="U99" i="6"/>
  <c r="C107" i="6" s="1"/>
  <c r="U97" i="6"/>
  <c r="C105" i="6" s="1"/>
  <c r="U95" i="6"/>
  <c r="C103" i="6" s="1"/>
  <c r="U93" i="6"/>
  <c r="C101" i="6" s="1"/>
  <c r="U91" i="6"/>
  <c r="C99" i="6" s="1"/>
  <c r="U89" i="6"/>
  <c r="C97" i="6" s="1"/>
  <c r="U87" i="6"/>
  <c r="C95" i="6" s="1"/>
  <c r="U85" i="6"/>
  <c r="C93" i="6" s="1"/>
  <c r="U83" i="6"/>
  <c r="C91" i="6" s="1"/>
  <c r="U81" i="6"/>
  <c r="C89" i="6" s="1"/>
  <c r="U79" i="6"/>
  <c r="C87" i="6" s="1"/>
  <c r="U77" i="6"/>
  <c r="C85" i="6" s="1"/>
  <c r="U75" i="6"/>
  <c r="C83" i="6" s="1"/>
  <c r="U73" i="6"/>
  <c r="C81" i="6" s="1"/>
  <c r="U71" i="6"/>
  <c r="C79" i="6" s="1"/>
  <c r="U69" i="6"/>
  <c r="C77" i="6" s="1"/>
  <c r="U67" i="6"/>
  <c r="C75" i="6" s="1"/>
  <c r="U65" i="6"/>
  <c r="C73" i="6" s="1"/>
  <c r="U63" i="6"/>
  <c r="C71" i="6" s="1"/>
  <c r="U61" i="6"/>
  <c r="C69" i="6" s="1"/>
  <c r="U59" i="6"/>
  <c r="C67" i="6" s="1"/>
  <c r="U57" i="6"/>
  <c r="C65" i="6" s="1"/>
  <c r="U55" i="6"/>
  <c r="C63" i="6" s="1"/>
  <c r="U53" i="6"/>
  <c r="C61" i="6" s="1"/>
  <c r="U51" i="6"/>
  <c r="C59" i="6" s="1"/>
  <c r="U49" i="6"/>
  <c r="C57" i="6" s="1"/>
  <c r="U47" i="6"/>
  <c r="C55" i="6" s="1"/>
  <c r="U45" i="6"/>
  <c r="C53" i="6" s="1"/>
  <c r="U43" i="6"/>
  <c r="C51" i="6" s="1"/>
  <c r="U41" i="6"/>
  <c r="C49" i="6" s="1"/>
  <c r="U39" i="6"/>
  <c r="C47" i="6" s="1"/>
  <c r="U37" i="6"/>
  <c r="C45" i="6" s="1"/>
  <c r="U35" i="6"/>
  <c r="C43" i="6" s="1"/>
  <c r="U33" i="6"/>
  <c r="C41" i="6" s="1"/>
  <c r="U31" i="6"/>
  <c r="C39" i="6" s="1"/>
  <c r="U29" i="6"/>
  <c r="C37" i="6" s="1"/>
  <c r="U27" i="6"/>
  <c r="C35" i="6" s="1"/>
  <c r="U25" i="6"/>
  <c r="C33" i="6" s="1"/>
  <c r="U23" i="6"/>
  <c r="C31" i="6" s="1"/>
  <c r="U21" i="6"/>
  <c r="C29" i="6" s="1"/>
  <c r="U19" i="6"/>
  <c r="C27" i="6" s="1"/>
  <c r="U17" i="6"/>
  <c r="C25" i="6" s="1"/>
  <c r="U15" i="6"/>
  <c r="C23" i="6" s="1"/>
  <c r="U13" i="6"/>
  <c r="C21" i="6" s="1"/>
  <c r="U11" i="6"/>
  <c r="C19" i="6" s="1"/>
  <c r="U9" i="6"/>
  <c r="C17" i="6" s="1"/>
  <c r="U8" i="6"/>
  <c r="C16" i="6" s="1"/>
  <c r="U124" i="6"/>
  <c r="C132" i="6" s="1"/>
  <c r="U122" i="6"/>
  <c r="C130" i="6" s="1"/>
  <c r="U120" i="6"/>
  <c r="C128" i="6" s="1"/>
  <c r="U118" i="6"/>
  <c r="C126" i="6" s="1"/>
  <c r="U116" i="6"/>
  <c r="C124" i="6" s="1"/>
  <c r="U114" i="6"/>
  <c r="C122" i="6" s="1"/>
  <c r="U112" i="6"/>
  <c r="C120" i="6" s="1"/>
  <c r="U110" i="6"/>
  <c r="C118" i="6" s="1"/>
  <c r="U108" i="6"/>
  <c r="C116" i="6" s="1"/>
  <c r="U106" i="6"/>
  <c r="C114" i="6" s="1"/>
  <c r="U104" i="6"/>
  <c r="C112" i="6" s="1"/>
  <c r="U102" i="6"/>
  <c r="C110" i="6" s="1"/>
  <c r="U100" i="6"/>
  <c r="C108" i="6" s="1"/>
  <c r="U98" i="6"/>
  <c r="C106" i="6" s="1"/>
  <c r="U96" i="6"/>
  <c r="C104" i="6" s="1"/>
  <c r="U94" i="6"/>
  <c r="C102" i="6" s="1"/>
  <c r="U92" i="6"/>
  <c r="C100" i="6" s="1"/>
  <c r="U90" i="6"/>
  <c r="C98" i="6" s="1"/>
  <c r="U88" i="6"/>
  <c r="C96" i="6" s="1"/>
  <c r="U86" i="6"/>
  <c r="C94" i="6" s="1"/>
  <c r="U84" i="6"/>
  <c r="C92" i="6" s="1"/>
  <c r="U82" i="6"/>
  <c r="C90" i="6" s="1"/>
  <c r="U80" i="6"/>
  <c r="C88" i="6" s="1"/>
  <c r="U78" i="6"/>
  <c r="C86" i="6" s="1"/>
  <c r="U76" i="6"/>
  <c r="C84" i="6" s="1"/>
  <c r="U74" i="6"/>
  <c r="C82" i="6" s="1"/>
  <c r="U72" i="6"/>
  <c r="C80" i="6" s="1"/>
  <c r="U70" i="6"/>
  <c r="C78" i="6" s="1"/>
  <c r="U68" i="6"/>
  <c r="C76" i="6" s="1"/>
  <c r="U66" i="6"/>
  <c r="C74" i="6" s="1"/>
  <c r="U64" i="6"/>
  <c r="C72" i="6" s="1"/>
  <c r="U62" i="6"/>
  <c r="C70" i="6" s="1"/>
  <c r="U60" i="6"/>
  <c r="C68" i="6" s="1"/>
  <c r="U58" i="6"/>
  <c r="C66" i="6" s="1"/>
  <c r="U56" i="6"/>
  <c r="C64" i="6" s="1"/>
  <c r="U54" i="6"/>
  <c r="C62" i="6" s="1"/>
  <c r="U52" i="6"/>
  <c r="C60" i="6" s="1"/>
  <c r="U50" i="6"/>
  <c r="C58" i="6" s="1"/>
  <c r="U48" i="6"/>
  <c r="C56" i="6" s="1"/>
  <c r="U46" i="6"/>
  <c r="C54" i="6" s="1"/>
  <c r="U44" i="6"/>
  <c r="C52" i="6" s="1"/>
  <c r="U42" i="6"/>
  <c r="C50" i="6" s="1"/>
  <c r="U40" i="6"/>
  <c r="C48" i="6" s="1"/>
  <c r="U38" i="6"/>
  <c r="C46" i="6" s="1"/>
  <c r="U36" i="6"/>
  <c r="C44" i="6" s="1"/>
  <c r="U34" i="6"/>
  <c r="C42" i="6" s="1"/>
  <c r="U32" i="6"/>
  <c r="C40" i="6" s="1"/>
  <c r="U30" i="6"/>
  <c r="C38" i="6" s="1"/>
  <c r="U28" i="6"/>
  <c r="C36" i="6" s="1"/>
  <c r="U26" i="6"/>
  <c r="C34" i="6" s="1"/>
  <c r="U24" i="6"/>
  <c r="C32" i="6" s="1"/>
  <c r="U22" i="6"/>
  <c r="C30" i="6" s="1"/>
  <c r="U20" i="6"/>
  <c r="C28" i="6" s="1"/>
  <c r="U18" i="6"/>
  <c r="C26" i="6" s="1"/>
  <c r="U16" i="6"/>
  <c r="C24" i="6" s="1"/>
  <c r="U14" i="6"/>
  <c r="C22" i="6" s="1"/>
  <c r="U12" i="6"/>
  <c r="C20" i="6" s="1"/>
  <c r="U10" i="6"/>
  <c r="C18" i="6" s="1"/>
  <c r="O5" i="9" a="1"/>
  <c r="O7" i="9" s="1"/>
  <c r="Q5" i="4" a="1"/>
  <c r="Q14" i="4" s="1"/>
  <c r="G6" i="11"/>
  <c r="H6" i="11" s="1"/>
  <c r="M5" i="11" a="1"/>
  <c r="H5" i="4"/>
  <c r="I5" i="4" s="1"/>
  <c r="O10" i="7" l="1"/>
  <c r="O9" i="7"/>
  <c r="O8" i="7"/>
  <c r="O13" i="7"/>
  <c r="O11" i="7"/>
  <c r="O6" i="7"/>
  <c r="O8" i="9"/>
  <c r="O16" i="7"/>
  <c r="H5" i="6"/>
  <c r="I5" i="6" s="1"/>
  <c r="O15" i="7"/>
  <c r="O12" i="9"/>
  <c r="Q10" i="4"/>
  <c r="Q8" i="4"/>
  <c r="H6" i="6"/>
  <c r="I6" i="6" s="1"/>
  <c r="O17" i="7"/>
  <c r="O18" i="7"/>
  <c r="O9" i="9"/>
  <c r="O5" i="6" a="1"/>
  <c r="O10" i="6" s="1"/>
  <c r="O12" i="7"/>
  <c r="O14" i="7"/>
  <c r="O7" i="7"/>
  <c r="Q7" i="4"/>
  <c r="O10" i="9"/>
  <c r="Q11" i="4"/>
  <c r="Q13" i="4"/>
  <c r="O11" i="9"/>
  <c r="O13" i="9"/>
  <c r="O5" i="9"/>
  <c r="O6" i="9"/>
  <c r="Q12" i="4"/>
  <c r="Q5" i="4"/>
  <c r="Q6" i="4"/>
  <c r="Q9" i="4"/>
  <c r="M7" i="11"/>
  <c r="M11" i="11"/>
  <c r="M6" i="11"/>
  <c r="M5" i="11"/>
  <c r="M9" i="11"/>
  <c r="M13" i="11"/>
  <c r="M12" i="11"/>
  <c r="M10" i="11"/>
  <c r="M8" i="11"/>
  <c r="M14" i="11"/>
  <c r="O20" i="7" l="1"/>
  <c r="O15" i="9"/>
  <c r="O17" i="6"/>
  <c r="O15" i="6"/>
  <c r="O20" i="6"/>
  <c r="O12" i="6"/>
  <c r="O9" i="6"/>
  <c r="O19" i="6"/>
  <c r="O22" i="6"/>
  <c r="O14" i="6"/>
  <c r="O6" i="6"/>
  <c r="O21" i="6"/>
  <c r="O5" i="6"/>
  <c r="O7" i="6"/>
  <c r="O16" i="6"/>
  <c r="O8" i="6"/>
  <c r="O13" i="6"/>
  <c r="O11" i="6"/>
  <c r="O18" i="6"/>
  <c r="Q16" i="4"/>
  <c r="R8" i="4" s="1"/>
  <c r="M16" i="11"/>
  <c r="R9" i="4" l="1"/>
  <c r="R10" i="4"/>
  <c r="R5" i="4"/>
  <c r="R14" i="4"/>
  <c r="O26" i="6"/>
  <c r="R11" i="4"/>
  <c r="R13" i="4"/>
  <c r="R12" i="4"/>
  <c r="R6" i="4"/>
  <c r="R7" i="4"/>
  <c r="R16" i="4" l="1"/>
</calcChain>
</file>

<file path=xl/comments1.xml><?xml version="1.0" encoding="utf-8"?>
<comments xmlns="http://schemas.openxmlformats.org/spreadsheetml/2006/main">
  <authors>
    <author>Doane</author>
  </authors>
  <commentList>
    <comment ref="B5" authorId="0">
      <text>
        <r>
          <rPr>
            <sz val="8"/>
            <color indexed="81"/>
            <rFont val="Tahoma"/>
            <family val="2"/>
          </rPr>
          <t xml:space="preserve">The standard normal has a mean of zero.  If you want to vary </t>
        </r>
        <r>
          <rPr>
            <sz val="8"/>
            <color indexed="81"/>
            <rFont val="Symbol"/>
            <family val="1"/>
            <charset val="2"/>
          </rPr>
          <t>m</t>
        </r>
        <r>
          <rPr>
            <sz val="8"/>
            <color indexed="81"/>
            <rFont val="Tahoma"/>
            <family val="2"/>
          </rPr>
          <t xml:space="preserve"> use the </t>
        </r>
        <r>
          <rPr>
            <sz val="8"/>
            <color indexed="12"/>
            <rFont val="Arial"/>
            <family val="2"/>
          </rPr>
          <t>Normal</t>
        </r>
        <r>
          <rPr>
            <sz val="8"/>
            <color indexed="81"/>
            <rFont val="Tahoma"/>
            <family val="2"/>
          </rPr>
          <t xml:space="preserve"> worksheet.</t>
        </r>
      </text>
    </comment>
    <comment ref="B6" authorId="0">
      <text>
        <r>
          <rPr>
            <sz val="8"/>
            <color indexed="81"/>
            <rFont val="Tahoma"/>
            <family val="2"/>
          </rPr>
          <t xml:space="preserve">The standard normal has a variance of 1.  If you want to vary 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 xml:space="preserve"> use the </t>
        </r>
        <r>
          <rPr>
            <sz val="8"/>
            <color indexed="12"/>
            <rFont val="Arial"/>
            <family val="2"/>
          </rPr>
          <t>Normal</t>
        </r>
        <r>
          <rPr>
            <sz val="8"/>
            <color indexed="81"/>
            <rFont val="Tahoma"/>
            <family val="2"/>
          </rPr>
          <t xml:space="preserve"> worksheet.</t>
        </r>
      </text>
    </comment>
    <comment ref="C10" authorId="0">
      <text>
        <r>
          <rPr>
            <sz val="8"/>
            <color indexed="81"/>
            <rFont val="Tahoma"/>
            <family val="2"/>
          </rPr>
          <t>Created using z = [-2*Ln(R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>)]</t>
        </r>
        <r>
          <rPr>
            <vertAlign val="superscript"/>
            <sz val="8"/>
            <color indexed="81"/>
            <rFont val="Tahoma"/>
            <family val="2"/>
          </rPr>
          <t>0.5</t>
        </r>
        <r>
          <rPr>
            <sz val="8"/>
            <color indexed="81"/>
            <rFont val="Tahoma"/>
            <family val="2"/>
          </rPr>
          <t xml:space="preserve"> sin(2</t>
        </r>
        <r>
          <rPr>
            <sz val="8"/>
            <color indexed="81"/>
            <rFont val="Symbol"/>
            <family val="1"/>
            <charset val="2"/>
          </rPr>
          <t>p</t>
        </r>
        <r>
          <rPr>
            <sz val="8"/>
            <color indexed="81"/>
            <rFont val="Tahoma"/>
            <family val="2"/>
          </rPr>
          <t xml:space="preserve">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>) where 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and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are uniform(0,1) variates. </t>
        </r>
      </text>
    </comment>
  </commentList>
</comments>
</file>

<file path=xl/comments2.xml><?xml version="1.0" encoding="utf-8"?>
<comments xmlns="http://schemas.openxmlformats.org/spreadsheetml/2006/main">
  <authors>
    <author>Doane</author>
  </authors>
  <commentList>
    <comment ref="F5" authorId="0">
      <text>
        <r>
          <rPr>
            <sz val="8"/>
            <color indexed="81"/>
            <rFont val="Tahoma"/>
            <family val="2"/>
          </rPr>
          <t xml:space="preserve">The mean should be half way between a and b.  Thus </t>
        </r>
        <r>
          <rPr>
            <sz val="8"/>
            <color indexed="81"/>
            <rFont val="Symbol"/>
            <family val="1"/>
            <charset val="2"/>
          </rPr>
          <t>m</t>
        </r>
        <r>
          <rPr>
            <sz val="8"/>
            <color indexed="81"/>
            <rFont val="Tahoma"/>
            <family val="2"/>
          </rPr>
          <t xml:space="preserve"> = (a+b)/2. </t>
        </r>
      </text>
    </comment>
    <comment ref="F6" authorId="0">
      <text>
        <r>
          <rPr>
            <sz val="8"/>
            <color indexed="81"/>
            <rFont val="Tahoma"/>
            <family val="2"/>
          </rPr>
          <t xml:space="preserve">The standard deviation 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 xml:space="preserve"> of a uniform (a,b) distribution is [(b-a)</t>
        </r>
        <r>
          <rPr>
            <vertAlign val="super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>/12]</t>
        </r>
        <r>
          <rPr>
            <vertAlign val="superscript"/>
            <sz val="8"/>
            <color indexed="81"/>
            <rFont val="Tahoma"/>
            <family val="2"/>
          </rPr>
          <t>0.5</t>
        </r>
        <r>
          <rPr>
            <sz val="8"/>
            <color indexed="81"/>
            <rFont val="Tahoma"/>
            <family val="2"/>
          </rPr>
          <t>.</t>
        </r>
      </text>
    </comment>
    <comment ref="B7" authorId="0">
      <text>
        <r>
          <rPr>
            <sz val="8"/>
            <color indexed="81"/>
            <rFont val="Tahoma"/>
            <family val="2"/>
          </rPr>
          <t>For this illustration, the lower limit is set to 16 (e.g., the age of a randomly chosen driver's license applicant).</t>
        </r>
      </text>
    </comment>
    <comment ref="B9" authorId="0">
      <text>
        <r>
          <rPr>
            <sz val="8"/>
            <color indexed="81"/>
            <rFont val="Tahoma"/>
            <family val="2"/>
          </rPr>
          <t>For this illustration, the upper limit is set to 85 (e.g., the age of a randomly chosen driver's license applicant).</t>
        </r>
      </text>
    </comment>
    <comment ref="C13" authorId="0">
      <text>
        <r>
          <rPr>
            <sz val="8"/>
            <color indexed="81"/>
            <rFont val="Tahoma"/>
            <family val="2"/>
          </rPr>
          <t>Excel's RAND() function returns a random decimal value between 0 and 1.  To get X, we multiply this by the desired range and add it to the lower limit.</t>
        </r>
      </text>
    </comment>
  </commentList>
</comments>
</file>

<file path=xl/comments3.xml><?xml version="1.0" encoding="utf-8"?>
<comments xmlns="http://schemas.openxmlformats.org/spreadsheetml/2006/main">
  <authors>
    <author>Doane</author>
  </authors>
  <commentList>
    <comment ref="B8" authorId="0">
      <text>
        <r>
          <rPr>
            <sz val="8"/>
            <color indexed="81"/>
            <rFont val="Tahoma"/>
            <family val="2"/>
          </rPr>
          <t>This example is based on the heights of adult males in the U.S (</t>
        </r>
        <r>
          <rPr>
            <sz val="8"/>
            <color indexed="81"/>
            <rFont val="Symbol"/>
            <family val="1"/>
            <charset val="2"/>
          </rPr>
          <t>m</t>
        </r>
        <r>
          <rPr>
            <sz val="8"/>
            <color indexed="81"/>
            <rFont val="Tahoma"/>
            <family val="2"/>
          </rPr>
          <t xml:space="preserve"> = 70 inches).  Change the parameters as you wish.</t>
        </r>
      </text>
    </comment>
    <comment ref="B9" authorId="0">
      <text>
        <r>
          <rPr>
            <sz val="8"/>
            <color indexed="81"/>
            <rFont val="Tahoma"/>
            <family val="2"/>
          </rPr>
          <t>This example is based on the heights of adult males in the U.S (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 xml:space="preserve"> = 2.5 inches).  Change the parameters as you wish.</t>
        </r>
      </text>
    </comment>
    <comment ref="C13" authorId="0">
      <text>
        <r>
          <rPr>
            <sz val="8"/>
            <color indexed="81"/>
            <rFont val="Tahoma"/>
            <family val="2"/>
          </rPr>
          <t>Created using z = [-2*Ln(R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>)]</t>
        </r>
        <r>
          <rPr>
            <vertAlign val="superscript"/>
            <sz val="8"/>
            <color indexed="81"/>
            <rFont val="Tahoma"/>
            <family val="2"/>
          </rPr>
          <t>0.5</t>
        </r>
        <r>
          <rPr>
            <sz val="8"/>
            <color indexed="81"/>
            <rFont val="Tahoma"/>
            <family val="2"/>
          </rPr>
          <t xml:space="preserve"> sin(2</t>
        </r>
        <r>
          <rPr>
            <sz val="8"/>
            <color indexed="81"/>
            <rFont val="Symbol"/>
            <family val="1"/>
            <charset val="2"/>
          </rPr>
          <t>p</t>
        </r>
        <r>
          <rPr>
            <sz val="8"/>
            <color indexed="81"/>
            <rFont val="Tahoma"/>
            <family val="2"/>
          </rPr>
          <t xml:space="preserve">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>) where 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and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are uniform(0,1) variates. </t>
        </r>
      </text>
    </comment>
  </commentList>
</comments>
</file>

<file path=xl/comments4.xml><?xml version="1.0" encoding="utf-8"?>
<comments xmlns="http://schemas.openxmlformats.org/spreadsheetml/2006/main">
  <authors>
    <author>Doane</author>
  </authors>
  <commentList>
    <comment ref="F5" authorId="0">
      <text>
        <r>
          <rPr>
            <sz val="8"/>
            <color indexed="81"/>
            <rFont val="Tahoma"/>
            <family val="2"/>
          </rPr>
          <t>The mean is calculated using the general triangular formula shown below (b=0 for symmetry).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The standard deviation is calculated using the general triangular formula shown below (b=0 for symmetry).</t>
        </r>
      </text>
    </comment>
    <comment ref="B7" authorId="0">
      <text>
        <r>
          <rPr>
            <sz val="8"/>
            <color indexed="81"/>
            <rFont val="Tahoma"/>
            <family val="2"/>
          </rPr>
          <t xml:space="preserve">To ensure symmetry and zero mean, the lower limit </t>
        </r>
        <r>
          <rPr>
            <i/>
            <sz val="8"/>
            <color indexed="81"/>
            <rFont val="Tahoma"/>
            <family val="2"/>
          </rPr>
          <t>must be</t>
        </r>
        <r>
          <rPr>
            <sz val="8"/>
            <color indexed="81"/>
            <rFont val="Tahoma"/>
            <family val="2"/>
          </rPr>
          <t xml:space="preserve"> the negative of the upper limit.</t>
        </r>
      </text>
    </comment>
    <comment ref="B9" authorId="0">
      <text>
        <r>
          <rPr>
            <sz val="8"/>
            <color indexed="81"/>
            <rFont val="Tahoma"/>
            <family val="2"/>
          </rPr>
          <t>To ensure symmetry the mode must be zero.</t>
        </r>
      </text>
    </comment>
    <comment ref="B11" authorId="0">
      <text>
        <r>
          <rPr>
            <sz val="8"/>
            <color indexed="81"/>
            <rFont val="Tahoma"/>
            <family val="2"/>
          </rPr>
          <t xml:space="preserve">To ensure symmetry and zero mean, the lower limit </t>
        </r>
        <r>
          <rPr>
            <i/>
            <sz val="8"/>
            <color indexed="81"/>
            <rFont val="Tahoma"/>
            <family val="2"/>
          </rPr>
          <t>must be</t>
        </r>
        <r>
          <rPr>
            <sz val="8"/>
            <color indexed="81"/>
            <rFont val="Tahoma"/>
            <family val="2"/>
          </rPr>
          <t xml:space="preserve"> the negative of the upper limit.</t>
        </r>
      </text>
    </comment>
    <comment ref="C15" authorId="0">
      <text>
        <r>
          <rPr>
            <sz val="8"/>
            <color indexed="81"/>
            <rFont val="Tahoma"/>
            <family val="2"/>
          </rPr>
          <t>The triangular variate is generated in columns U through W. Tedious algebra is used, although the triangular model is actually easy to visualize.</t>
        </r>
      </text>
    </comment>
  </commentList>
</comments>
</file>

<file path=xl/comments5.xml><?xml version="1.0" encoding="utf-8"?>
<comments xmlns="http://schemas.openxmlformats.org/spreadsheetml/2006/main">
  <authors>
    <author>Doane</author>
  </authors>
  <commentList>
    <comment ref="B5" authorId="0">
      <text>
        <r>
          <rPr>
            <sz val="8"/>
            <color indexed="81"/>
            <rFont val="Tahoma"/>
            <family val="2"/>
          </rPr>
          <t xml:space="preserve">To ensure symmetry and zero mean, the lower limit </t>
        </r>
        <r>
          <rPr>
            <i/>
            <sz val="8"/>
            <color indexed="81"/>
            <rFont val="Tahoma"/>
            <family val="2"/>
          </rPr>
          <t>must be</t>
        </r>
        <r>
          <rPr>
            <sz val="8"/>
            <color indexed="81"/>
            <rFont val="Tahoma"/>
            <family val="2"/>
          </rPr>
          <t xml:space="preserve"> the negative of the upper limit.</t>
        </r>
      </text>
    </comment>
    <comment ref="E5" authorId="0">
      <text>
        <r>
          <rPr>
            <sz val="8"/>
            <color indexed="81"/>
            <rFont val="Tahoma"/>
            <family val="2"/>
          </rPr>
          <t>The mean is calculated using the general triangular formula shown below.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The standard deviation is calculated using the general triangular formula shown below.</t>
        </r>
      </text>
    </comment>
    <comment ref="B7" authorId="0">
      <text>
        <r>
          <rPr>
            <sz val="8"/>
            <color indexed="81"/>
            <rFont val="Tahoma"/>
            <family val="2"/>
          </rPr>
          <t xml:space="preserve">To ensure symmetry and zero mean, the lower limit </t>
        </r>
        <r>
          <rPr>
            <i/>
            <sz val="8"/>
            <color indexed="81"/>
            <rFont val="Tahoma"/>
            <family val="2"/>
          </rPr>
          <t>must be</t>
        </r>
        <r>
          <rPr>
            <sz val="8"/>
            <color indexed="81"/>
            <rFont val="Tahoma"/>
            <family val="2"/>
          </rPr>
          <t xml:space="preserve"> the negative of the upper limit.</t>
        </r>
      </text>
    </comment>
    <comment ref="C11" authorId="0">
      <text>
        <r>
          <rPr>
            <sz val="8"/>
            <color indexed="81"/>
            <rFont val="Tahoma"/>
            <family val="2"/>
          </rPr>
          <t>The sum of two unit rectangular (0,1) variates is triangular (0,2).  We subtract 1 to get a triangular (-1,+1) variable, and then multiply by half the desired range.</t>
        </r>
      </text>
    </comment>
  </commentList>
</comments>
</file>

<file path=xl/sharedStrings.xml><?xml version="1.0" encoding="utf-8"?>
<sst xmlns="http://schemas.openxmlformats.org/spreadsheetml/2006/main" count="144" uniqueCount="55">
  <si>
    <t>Mean</t>
  </si>
  <si>
    <t>Item</t>
  </si>
  <si>
    <t>X</t>
  </si>
  <si>
    <t>St. Dev.</t>
  </si>
  <si>
    <t>Lower limit</t>
  </si>
  <si>
    <t>Upper limit</t>
  </si>
  <si>
    <t>Sample</t>
  </si>
  <si>
    <t>% Diff</t>
  </si>
  <si>
    <t>Parameters</t>
  </si>
  <si>
    <t>Theory</t>
  </si>
  <si>
    <t>Uniform Distribution</t>
  </si>
  <si>
    <t>General Triangular</t>
  </si>
  <si>
    <t xml:space="preserve"> Diff</t>
  </si>
  <si>
    <t>Lower</t>
  </si>
  <si>
    <t>Upper</t>
  </si>
  <si>
    <t>Histogram Bins</t>
  </si>
  <si>
    <t>Freq</t>
  </si>
  <si>
    <t>Z</t>
  </si>
  <si>
    <r>
      <t>m</t>
    </r>
    <r>
      <rPr>
        <sz val="10"/>
        <rFont val="Arial"/>
        <family val="2"/>
      </rPr>
      <t/>
    </r>
  </si>
  <si>
    <t>Minimum</t>
  </si>
  <si>
    <t>Mode</t>
  </si>
  <si>
    <t>Maximum</t>
  </si>
  <si>
    <t xml:space="preserve"> % Diff</t>
  </si>
  <si>
    <t>Statistic</t>
  </si>
  <si>
    <t>Random Data</t>
  </si>
  <si>
    <t>Total</t>
  </si>
  <si>
    <t>Normal</t>
  </si>
  <si>
    <t>Error</t>
  </si>
  <si>
    <t>?</t>
  </si>
  <si>
    <t>Uniform</t>
  </si>
  <si>
    <t>Triang</t>
  </si>
  <si>
    <t>C.D.F.</t>
  </si>
  <si>
    <t>Min</t>
  </si>
  <si>
    <t>Max</t>
  </si>
  <si>
    <t>G</t>
  </si>
  <si>
    <t>Rand #</t>
  </si>
  <si>
    <t>Obs</t>
  </si>
  <si>
    <t>Triangular Parameters</t>
  </si>
  <si>
    <t>Random Number Generation - General Triangular Distribution</t>
  </si>
  <si>
    <t>Random Number Generation - Uniform Continuous</t>
  </si>
  <si>
    <t>Random Number Generation - Unit Normal N(0,1)</t>
  </si>
  <si>
    <r>
      <t>Mean  (</t>
    </r>
    <r>
      <rPr>
        <sz val="9"/>
        <rFont val="Symbol"/>
        <family val="1"/>
        <charset val="2"/>
      </rPr>
      <t>m</t>
    </r>
    <r>
      <rPr>
        <sz val="10"/>
        <rFont val="Symbol"/>
        <family val="1"/>
        <charset val="2"/>
      </rPr>
      <t>)</t>
    </r>
  </si>
  <si>
    <r>
      <t>St. Dev.  (</t>
    </r>
    <r>
      <rPr>
        <sz val="9"/>
        <rFont val="Symbol"/>
        <family val="1"/>
        <charset val="2"/>
      </rPr>
      <t>s</t>
    </r>
    <r>
      <rPr>
        <sz val="10"/>
        <rFont val="Symbol"/>
        <family val="1"/>
        <charset val="2"/>
      </rPr>
      <t>)</t>
    </r>
  </si>
  <si>
    <r>
      <t>m</t>
    </r>
    <r>
      <rPr>
        <sz val="9"/>
        <rFont val="Arial"/>
        <family val="2"/>
      </rPr>
      <t>-4</t>
    </r>
    <r>
      <rPr>
        <sz val="9"/>
        <rFont val="Symbol"/>
        <family val="1"/>
        <charset val="2"/>
      </rPr>
      <t>s</t>
    </r>
  </si>
  <si>
    <r>
      <t>m</t>
    </r>
    <r>
      <rPr>
        <sz val="9"/>
        <rFont val="Arial"/>
        <family val="2"/>
      </rPr>
      <t>-3</t>
    </r>
    <r>
      <rPr>
        <sz val="9"/>
        <rFont val="Symbol"/>
        <family val="1"/>
        <charset val="2"/>
      </rPr>
      <t>s</t>
    </r>
  </si>
  <si>
    <r>
      <t>m</t>
    </r>
    <r>
      <rPr>
        <sz val="9"/>
        <rFont val="Arial"/>
        <family val="2"/>
      </rPr>
      <t>-2</t>
    </r>
    <r>
      <rPr>
        <sz val="9"/>
        <rFont val="Symbol"/>
        <family val="1"/>
        <charset val="2"/>
      </rPr>
      <t>s</t>
    </r>
  </si>
  <si>
    <r>
      <t>m</t>
    </r>
    <r>
      <rPr>
        <sz val="9"/>
        <rFont val="Arial"/>
        <family val="2"/>
      </rPr>
      <t>-1</t>
    </r>
    <r>
      <rPr>
        <sz val="9"/>
        <rFont val="Symbol"/>
        <family val="1"/>
        <charset val="2"/>
      </rPr>
      <t>s</t>
    </r>
  </si>
  <si>
    <r>
      <t>m</t>
    </r>
    <r>
      <rPr>
        <sz val="9"/>
        <rFont val="Arial"/>
        <family val="2"/>
      </rPr>
      <t>+1</t>
    </r>
    <r>
      <rPr>
        <sz val="9"/>
        <rFont val="Symbol"/>
        <family val="1"/>
        <charset val="2"/>
      </rPr>
      <t>s</t>
    </r>
  </si>
  <si>
    <r>
      <t>m</t>
    </r>
    <r>
      <rPr>
        <sz val="9"/>
        <rFont val="Arial"/>
        <family val="2"/>
      </rPr>
      <t>+2</t>
    </r>
    <r>
      <rPr>
        <sz val="9"/>
        <rFont val="Symbol"/>
        <family val="1"/>
        <charset val="2"/>
      </rPr>
      <t>s</t>
    </r>
  </si>
  <si>
    <r>
      <t>m</t>
    </r>
    <r>
      <rPr>
        <sz val="9"/>
        <rFont val="Arial"/>
        <family val="2"/>
      </rPr>
      <t>+3</t>
    </r>
    <r>
      <rPr>
        <sz val="9"/>
        <rFont val="Symbol"/>
        <family val="1"/>
        <charset val="2"/>
      </rPr>
      <t>s</t>
    </r>
  </si>
  <si>
    <r>
      <t>m</t>
    </r>
    <r>
      <rPr>
        <sz val="9"/>
        <rFont val="Arial"/>
        <family val="2"/>
      </rPr>
      <t>+4</t>
    </r>
    <r>
      <rPr>
        <sz val="9"/>
        <rFont val="Symbol"/>
        <family val="1"/>
        <charset val="2"/>
      </rPr>
      <t>s</t>
    </r>
  </si>
  <si>
    <t>Symmetric Triangular ("Poor Man's Normal")</t>
  </si>
  <si>
    <t>i</t>
  </si>
  <si>
    <t>P.D.F.</t>
  </si>
  <si>
    <r>
      <t>Random Number Generation - Normal N(</t>
    </r>
    <r>
      <rPr>
        <b/>
        <i/>
        <sz val="12"/>
        <color theme="8" tint="-0.499984740745262"/>
        <rFont val="Symbol"/>
        <family val="1"/>
        <charset val="2"/>
      </rPr>
      <t>m</t>
    </r>
    <r>
      <rPr>
        <b/>
        <i/>
        <sz val="12"/>
        <color theme="8" tint="-0.499984740745262"/>
        <rFont val="Arial"/>
        <family val="2"/>
      </rPr>
      <t>,</t>
    </r>
    <r>
      <rPr>
        <b/>
        <i/>
        <sz val="12"/>
        <color theme="8" tint="-0.499984740745262"/>
        <rFont val="Symbol"/>
        <family val="1"/>
        <charset val="2"/>
      </rPr>
      <t>s</t>
    </r>
    <r>
      <rPr>
        <b/>
        <i/>
        <sz val="12"/>
        <color theme="8" tint="-0.499984740745262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</si>
</sst>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#,##0.0000_);\(#,##0.0000\)"/>
  </numFmts>
  <fonts count="21" x14ac:knownFonts="1">
    <font>
      <sz val="10"/>
      <name val="Arial"/>
    </font>
    <font>
      <b/>
      <i/>
      <sz val="12"/>
      <color indexed="12"/>
      <name val="Arial"/>
      <family val="2"/>
    </font>
    <font>
      <b/>
      <i/>
      <sz val="10"/>
      <color indexed="12"/>
      <name val="Arial"/>
      <family val="2"/>
    </font>
    <font>
      <sz val="9"/>
      <name val="Symbol"/>
      <family val="1"/>
      <charset val="2"/>
    </font>
    <font>
      <sz val="10"/>
      <name val="Symbol"/>
      <family val="1"/>
      <charset val="2"/>
    </font>
    <font>
      <sz val="10"/>
      <name val="Arial"/>
      <family val="2"/>
    </font>
    <font>
      <sz val="10"/>
      <color indexed="9"/>
      <name val="Arial"/>
      <family val="2"/>
    </font>
    <font>
      <sz val="8"/>
      <color indexed="81"/>
      <name val="Tahoma"/>
      <family val="2"/>
    </font>
    <font>
      <sz val="8"/>
      <color indexed="81"/>
      <name val="Symbol"/>
      <family val="1"/>
      <charset val="2"/>
    </font>
    <font>
      <vertAlign val="superscript"/>
      <sz val="8"/>
      <color indexed="81"/>
      <name val="Tahoma"/>
      <family val="2"/>
    </font>
    <font>
      <vertAlign val="subscript"/>
      <sz val="8"/>
      <color indexed="81"/>
      <name val="Tahoma"/>
      <family val="2"/>
    </font>
    <font>
      <sz val="8"/>
      <color indexed="12"/>
      <name val="Arial"/>
      <family val="2"/>
    </font>
    <font>
      <i/>
      <sz val="8"/>
      <color indexed="81"/>
      <name val="Tahoma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i/>
      <sz val="12"/>
      <color theme="8" tint="-0.499984740745262"/>
      <name val="Symbol"/>
      <family val="1"/>
      <charset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2" xfId="0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1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166" fontId="0" fillId="0" borderId="0" xfId="0" applyNumberFormat="1" applyAlignment="1" applyProtection="1">
      <alignment horizontal="center"/>
    </xf>
    <xf numFmtId="0" fontId="0" fillId="0" borderId="0" xfId="0" applyProtection="1"/>
    <xf numFmtId="0" fontId="0" fillId="2" borderId="3" xfId="0" applyFill="1" applyBorder="1" applyProtection="1"/>
    <xf numFmtId="165" fontId="0" fillId="2" borderId="0" xfId="0" applyNumberFormat="1" applyFill="1" applyBorder="1" applyAlignment="1" applyProtection="1">
      <alignment horizontal="center"/>
    </xf>
    <xf numFmtId="165" fontId="0" fillId="2" borderId="1" xfId="0" applyNumberFormat="1" applyFill="1" applyBorder="1" applyAlignment="1" applyProtection="1">
      <alignment horizontal="center"/>
    </xf>
    <xf numFmtId="0" fontId="0" fillId="2" borderId="4" xfId="0" applyFill="1" applyBorder="1" applyProtection="1"/>
    <xf numFmtId="165" fontId="0" fillId="2" borderId="5" xfId="0" applyNumberFormat="1" applyFill="1" applyBorder="1" applyAlignment="1" applyProtection="1">
      <alignment horizontal="center"/>
    </xf>
    <xf numFmtId="165" fontId="0" fillId="2" borderId="2" xfId="0" applyNumberFormat="1" applyFill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2" fontId="0" fillId="2" borderId="1" xfId="0" applyNumberFormat="1" applyFill="1" applyBorder="1" applyAlignment="1" applyProtection="1">
      <alignment horizontal="center"/>
    </xf>
    <xf numFmtId="2" fontId="0" fillId="2" borderId="2" xfId="0" applyNumberFormat="1" applyFill="1" applyBorder="1" applyAlignment="1" applyProtection="1">
      <alignment horizontal="center"/>
    </xf>
    <xf numFmtId="0" fontId="0" fillId="0" borderId="3" xfId="0" applyBorder="1" applyProtection="1"/>
    <xf numFmtId="165" fontId="0" fillId="0" borderId="0" xfId="0" applyNumberFormat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0" fontId="0" fillId="0" borderId="4" xfId="0" applyBorder="1" applyProtection="1"/>
    <xf numFmtId="165" fontId="0" fillId="0" borderId="5" xfId="0" applyNumberFormat="1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/>
    </xf>
    <xf numFmtId="165" fontId="0" fillId="0" borderId="2" xfId="0" applyNumberFormat="1" applyBorder="1" applyAlignment="1" applyProtection="1">
      <alignment horizontal="center"/>
    </xf>
    <xf numFmtId="0" fontId="0" fillId="2" borderId="0" xfId="0" applyFill="1" applyBorder="1" applyProtection="1"/>
    <xf numFmtId="2" fontId="0" fillId="2" borderId="1" xfId="0" applyNumberFormat="1" applyFill="1" applyBorder="1" applyProtection="1"/>
    <xf numFmtId="0" fontId="6" fillId="2" borderId="4" xfId="0" applyFont="1" applyFill="1" applyBorder="1" applyProtection="1"/>
    <xf numFmtId="0" fontId="6" fillId="2" borderId="5" xfId="0" applyFont="1" applyFill="1" applyBorder="1" applyProtection="1"/>
    <xf numFmtId="167" fontId="6" fillId="2" borderId="2" xfId="0" applyNumberFormat="1" applyFont="1" applyFill="1" applyBorder="1" applyProtection="1"/>
    <xf numFmtId="167" fontId="0" fillId="0" borderId="0" xfId="0" applyNumberFormat="1" applyAlignment="1" applyProtection="1">
      <alignment horizontal="center"/>
    </xf>
    <xf numFmtId="168" fontId="0" fillId="0" borderId="0" xfId="0" applyNumberFormat="1" applyAlignment="1" applyProtection="1">
      <alignment horizontal="center"/>
    </xf>
    <xf numFmtId="0" fontId="5" fillId="0" borderId="3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166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0" fontId="0" fillId="0" borderId="3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165" fontId="0" fillId="0" borderId="1" xfId="0" applyNumberFormat="1" applyFill="1" applyBorder="1" applyProtection="1"/>
    <xf numFmtId="164" fontId="0" fillId="0" borderId="3" xfId="0" applyNumberFormat="1" applyFill="1" applyBorder="1" applyAlignment="1" applyProtection="1">
      <alignment horizontal="center"/>
    </xf>
    <xf numFmtId="164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3" xfId="0" applyFill="1" applyBorder="1" applyProtection="1"/>
    <xf numFmtId="0" fontId="0" fillId="0" borderId="1" xfId="0" applyFill="1" applyBorder="1" applyProtection="1"/>
    <xf numFmtId="0" fontId="0" fillId="0" borderId="4" xfId="0" applyFill="1" applyBorder="1" applyProtection="1"/>
    <xf numFmtId="0" fontId="0" fillId="0" borderId="5" xfId="0" applyFill="1" applyBorder="1" applyAlignment="1" applyProtection="1">
      <alignment horizontal="center"/>
    </xf>
    <xf numFmtId="0" fontId="0" fillId="0" borderId="5" xfId="0" applyFill="1" applyBorder="1" applyProtection="1"/>
    <xf numFmtId="165" fontId="0" fillId="0" borderId="2" xfId="0" applyNumberFormat="1" applyFill="1" applyBorder="1" applyProtection="1"/>
    <xf numFmtId="2" fontId="0" fillId="0" borderId="1" xfId="0" applyNumberForma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164" fontId="0" fillId="0" borderId="4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164" fontId="0" fillId="0" borderId="5" xfId="0" applyNumberFormat="1" applyFill="1" applyBorder="1" applyAlignment="1" applyProtection="1">
      <alignment horizontal="center"/>
    </xf>
    <xf numFmtId="0" fontId="0" fillId="0" borderId="5" xfId="0" applyFill="1" applyBorder="1" applyAlignment="1" applyProtection="1">
      <alignment horizontal="right"/>
    </xf>
    <xf numFmtId="165" fontId="0" fillId="0" borderId="2" xfId="0" applyNumberFormat="1" applyFill="1" applyBorder="1" applyAlignment="1" applyProtection="1">
      <alignment horizontal="right"/>
    </xf>
    <xf numFmtId="0" fontId="0" fillId="0" borderId="3" xfId="0" applyFill="1" applyBorder="1" applyAlignment="1" applyProtection="1">
      <alignment horizontal="center"/>
      <protection locked="0"/>
    </xf>
    <xf numFmtId="2" fontId="0" fillId="0" borderId="0" xfId="0" applyNumberFormat="1" applyFill="1" applyBorder="1" applyAlignment="1" applyProtection="1">
      <alignment horizontal="center"/>
    </xf>
    <xf numFmtId="0" fontId="0" fillId="0" borderId="3" xfId="0" applyFill="1" applyBorder="1" applyProtection="1">
      <protection locked="0"/>
    </xf>
    <xf numFmtId="0" fontId="0" fillId="0" borderId="4" xfId="0" applyFill="1" applyBorder="1" applyProtection="1">
      <protection locked="0"/>
    </xf>
    <xf numFmtId="2" fontId="0" fillId="0" borderId="5" xfId="0" applyNumberFormat="1" applyFill="1" applyBorder="1" applyAlignment="1" applyProtection="1">
      <alignment horizontal="center"/>
    </xf>
    <xf numFmtId="2" fontId="0" fillId="0" borderId="2" xfId="0" applyNumberFormat="1" applyFill="1" applyBorder="1" applyAlignment="1" applyProtection="1">
      <alignment horizontal="center"/>
    </xf>
    <xf numFmtId="0" fontId="0" fillId="0" borderId="0" xfId="0" applyFill="1" applyProtection="1">
      <protection locked="0"/>
    </xf>
    <xf numFmtId="164" fontId="0" fillId="0" borderId="0" xfId="0" applyNumberForma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right"/>
      <protection locked="0"/>
    </xf>
    <xf numFmtId="2" fontId="0" fillId="0" borderId="3" xfId="0" applyNumberFormat="1" applyFill="1" applyBorder="1" applyAlignment="1" applyProtection="1">
      <alignment horizontal="center"/>
    </xf>
    <xf numFmtId="49" fontId="15" fillId="3" borderId="7" xfId="0" applyNumberFormat="1" applyFont="1" applyFill="1" applyBorder="1" applyAlignment="1" applyProtection="1">
      <alignment horizontal="left"/>
    </xf>
    <xf numFmtId="49" fontId="15" fillId="3" borderId="10" xfId="0" applyNumberFormat="1" applyFont="1" applyFill="1" applyBorder="1" applyAlignment="1" applyProtection="1">
      <alignment horizontal="center"/>
    </xf>
    <xf numFmtId="0" fontId="15" fillId="3" borderId="10" xfId="0" applyFont="1" applyFill="1" applyBorder="1" applyAlignment="1" applyProtection="1">
      <alignment horizontal="center"/>
    </xf>
    <xf numFmtId="49" fontId="15" fillId="3" borderId="8" xfId="0" applyNumberFormat="1" applyFont="1" applyFill="1" applyBorder="1" applyAlignment="1" applyProtection="1">
      <alignment horizontal="center"/>
    </xf>
    <xf numFmtId="0" fontId="15" fillId="3" borderId="9" xfId="0" applyFont="1" applyFill="1" applyBorder="1" applyAlignment="1" applyProtection="1">
      <alignment horizontal="center"/>
    </xf>
    <xf numFmtId="0" fontId="15" fillId="3" borderId="11" xfId="0" applyFont="1" applyFill="1" applyBorder="1" applyAlignment="1" applyProtection="1">
      <alignment horizontal="center"/>
    </xf>
    <xf numFmtId="0" fontId="16" fillId="3" borderId="4" xfId="0" applyFont="1" applyFill="1" applyBorder="1" applyAlignment="1" applyProtection="1">
      <alignment horizontal="center"/>
    </xf>
    <xf numFmtId="0" fontId="16" fillId="3" borderId="5" xfId="0" applyFont="1" applyFill="1" applyBorder="1" applyAlignment="1" applyProtection="1">
      <alignment horizontal="center"/>
    </xf>
    <xf numFmtId="0" fontId="15" fillId="3" borderId="5" xfId="0" applyFont="1" applyFill="1" applyBorder="1" applyAlignment="1" applyProtection="1">
      <alignment horizontal="center"/>
    </xf>
    <xf numFmtId="0" fontId="15" fillId="3" borderId="2" xfId="0" applyFont="1" applyFill="1" applyBorder="1" applyAlignment="1" applyProtection="1">
      <alignment horizontal="center"/>
    </xf>
    <xf numFmtId="0" fontId="15" fillId="3" borderId="4" xfId="0" applyFont="1" applyFill="1" applyBorder="1" applyAlignment="1" applyProtection="1">
      <alignment horizontal="center"/>
      <protection locked="0"/>
    </xf>
    <xf numFmtId="0" fontId="15" fillId="3" borderId="2" xfId="0" applyFont="1" applyFill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0" fontId="15" fillId="3" borderId="9" xfId="0" applyFont="1" applyFill="1" applyBorder="1" applyAlignment="1" applyProtection="1">
      <alignment horizontal="right"/>
    </xf>
    <xf numFmtId="0" fontId="15" fillId="3" borderId="11" xfId="0" applyFont="1" applyFill="1" applyBorder="1" applyAlignment="1" applyProtection="1">
      <alignment horizontal="right"/>
    </xf>
    <xf numFmtId="0" fontId="15" fillId="3" borderId="5" xfId="0" applyFont="1" applyFill="1" applyBorder="1" applyAlignment="1" applyProtection="1">
      <alignment horizontal="right"/>
    </xf>
    <xf numFmtId="0" fontId="15" fillId="3" borderId="2" xfId="0" applyFont="1" applyFill="1" applyBorder="1" applyAlignment="1" applyProtection="1">
      <alignment horizontal="right"/>
    </xf>
    <xf numFmtId="0" fontId="18" fillId="0" borderId="0" xfId="0" applyFont="1" applyProtection="1">
      <protection locked="0"/>
    </xf>
    <xf numFmtId="0" fontId="16" fillId="3" borderId="6" xfId="0" applyFont="1" applyFill="1" applyBorder="1" applyProtection="1"/>
    <xf numFmtId="0" fontId="16" fillId="3" borderId="4" xfId="0" applyFont="1" applyFill="1" applyBorder="1" applyProtection="1"/>
    <xf numFmtId="0" fontId="15" fillId="3" borderId="7" xfId="0" applyFont="1" applyFill="1" applyBorder="1" applyAlignment="1" applyProtection="1">
      <alignment horizontal="center"/>
    </xf>
    <xf numFmtId="0" fontId="15" fillId="3" borderId="8" xfId="0" applyFont="1" applyFill="1" applyBorder="1" applyAlignment="1" applyProtection="1">
      <alignment horizontal="center"/>
    </xf>
    <xf numFmtId="0" fontId="16" fillId="3" borderId="3" xfId="0" applyFont="1" applyFill="1" applyBorder="1" applyProtection="1">
      <protection locked="0"/>
    </xf>
    <xf numFmtId="0" fontId="15" fillId="3" borderId="0" xfId="0" applyFont="1" applyFill="1" applyBorder="1" applyAlignment="1" applyProtection="1">
      <alignment horizontal="center"/>
    </xf>
    <xf numFmtId="0" fontId="15" fillId="3" borderId="1" xfId="0" applyFont="1" applyFill="1" applyBorder="1" applyAlignment="1" applyProtection="1">
      <alignment horizontal="center"/>
    </xf>
    <xf numFmtId="0" fontId="15" fillId="3" borderId="7" xfId="0" applyFont="1" applyFill="1" applyBorder="1" applyAlignment="1" applyProtection="1">
      <alignment horizontal="center"/>
    </xf>
    <xf numFmtId="0" fontId="15" fillId="3" borderId="8" xfId="0" applyFont="1" applyFill="1" applyBorder="1" applyAlignment="1" applyProtection="1">
      <alignment horizontal="center"/>
    </xf>
    <xf numFmtId="0" fontId="15" fillId="3" borderId="6" xfId="0" applyFont="1" applyFill="1" applyBorder="1" applyAlignment="1" applyProtection="1">
      <alignment horizontal="center"/>
    </xf>
    <xf numFmtId="0" fontId="15" fillId="3" borderId="9" xfId="0" applyFont="1" applyFill="1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2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6" fillId="3" borderId="7" xfId="0" applyFont="1" applyFill="1" applyBorder="1" applyAlignment="1" applyProtection="1">
      <alignment horizontal="center"/>
    </xf>
    <xf numFmtId="0" fontId="16" fillId="3" borderId="10" xfId="0" applyFont="1" applyFill="1" applyBorder="1" applyAlignment="1" applyProtection="1">
      <alignment horizontal="center"/>
    </xf>
    <xf numFmtId="0" fontId="16" fillId="3" borderId="8" xfId="0" applyFont="1" applyFill="1" applyBorder="1" applyAlignment="1" applyProtection="1">
      <alignment horizontal="center"/>
    </xf>
    <xf numFmtId="0" fontId="15" fillId="3" borderId="0" xfId="0" applyFont="1" applyFill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 vertical="center"/>
    </xf>
    <xf numFmtId="2" fontId="0" fillId="0" borderId="2" xfId="0" applyNumberFormat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15"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Histogram of 100 Unit Normal Variates</a:t>
            </a:r>
          </a:p>
        </c:rich>
      </c:tx>
      <c:layout>
        <c:manualLayout>
          <c:xMode val="edge"/>
          <c:yMode val="edge"/>
          <c:x val="0.21705480613372941"/>
          <c:y val="4.03587443946188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607476399680036E-2"/>
          <c:y val="0.25112162608960309"/>
          <c:w val="0.86821924514304027"/>
          <c:h val="0.5246648259372064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'Unit Normal'!$M$5:$M$18</c:f>
              <c:numCache>
                <c:formatCode>0.0</c:formatCode>
                <c:ptCount val="14"/>
                <c:pt idx="0" formatCode="General">
                  <c:v>-3.5</c:v>
                </c:pt>
                <c:pt idx="1">
                  <c:v>-3</c:v>
                </c:pt>
                <c:pt idx="2">
                  <c:v>-2.5</c:v>
                </c:pt>
                <c:pt idx="3">
                  <c:v>-2</c:v>
                </c:pt>
                <c:pt idx="4">
                  <c:v>-1.5</c:v>
                </c:pt>
                <c:pt idx="5">
                  <c:v>-1</c:v>
                </c:pt>
                <c:pt idx="6">
                  <c:v>-0.5</c:v>
                </c:pt>
                <c:pt idx="7">
                  <c:v>0</c:v>
                </c:pt>
                <c:pt idx="8">
                  <c:v>0.5</c:v>
                </c:pt>
                <c:pt idx="9">
                  <c:v>1</c:v>
                </c:pt>
                <c:pt idx="10">
                  <c:v>1.5</c:v>
                </c:pt>
                <c:pt idx="11">
                  <c:v>2</c:v>
                </c:pt>
                <c:pt idx="12">
                  <c:v>2.5</c:v>
                </c:pt>
                <c:pt idx="13">
                  <c:v>3</c:v>
                </c:pt>
              </c:numCache>
            </c:numRef>
          </c:cat>
          <c:val>
            <c:numRef>
              <c:f>'Unit Normal'!$O$5:$O$18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11</c:v>
                </c:pt>
                <c:pt idx="5">
                  <c:v>21</c:v>
                </c:pt>
                <c:pt idx="6">
                  <c:v>15</c:v>
                </c:pt>
                <c:pt idx="7">
                  <c:v>18</c:v>
                </c:pt>
                <c:pt idx="8">
                  <c:v>15</c:v>
                </c:pt>
                <c:pt idx="9">
                  <c:v>12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49967616"/>
        <c:axId val="149969152"/>
      </c:barChart>
      <c:lineChart>
        <c:grouping val="standard"/>
        <c:varyColors val="0"/>
        <c:ser>
          <c:idx val="0"/>
          <c:order val="1"/>
          <c:spPr>
            <a:ln w="38100">
              <a:pattFill prst="pct75">
                <a:fgClr>
                  <a:srgbClr val="FF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val>
            <c:numRef>
              <c:f>'Unit Normal'!$P$5:$P$18</c:f>
              <c:numCache>
                <c:formatCode>0.000</c:formatCode>
                <c:ptCount val="14"/>
                <c:pt idx="0">
                  <c:v>0.11172689525945681</c:v>
                </c:pt>
                <c:pt idx="1">
                  <c:v>0.48597672941460401</c:v>
                </c:pt>
                <c:pt idx="2">
                  <c:v>1.6540466622403056</c:v>
                </c:pt>
                <c:pt idx="3">
                  <c:v>4.4057069320678863</c:v>
                </c:pt>
                <c:pt idx="4">
                  <c:v>9.1848052662598931</c:v>
                </c:pt>
                <c:pt idx="5">
                  <c:v>14.988228479452989</c:v>
                </c:pt>
                <c:pt idx="6">
                  <c:v>19.146246127401312</c:v>
                </c:pt>
                <c:pt idx="7">
                  <c:v>19.146246127401312</c:v>
                </c:pt>
                <c:pt idx="8">
                  <c:v>14.988228479452992</c:v>
                </c:pt>
                <c:pt idx="9">
                  <c:v>9.1848052662598878</c:v>
                </c:pt>
                <c:pt idx="10">
                  <c:v>4.4057069320678881</c:v>
                </c:pt>
                <c:pt idx="11">
                  <c:v>1.6540466622403049</c:v>
                </c:pt>
                <c:pt idx="12">
                  <c:v>0.48597672941460557</c:v>
                </c:pt>
                <c:pt idx="13">
                  <c:v>0.11172689525945634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970944"/>
        <c:axId val="149972480"/>
      </c:lineChart>
      <c:catAx>
        <c:axId val="14996761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4996915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49969152"/>
        <c:scaling>
          <c:orientation val="minMax"/>
          <c:max val="3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9967616"/>
        <c:crosses val="autoZero"/>
        <c:crossBetween val="between"/>
      </c:valAx>
      <c:catAx>
        <c:axId val="149970944"/>
        <c:scaling>
          <c:orientation val="minMax"/>
        </c:scaling>
        <c:delete val="1"/>
        <c:axPos val="b"/>
        <c:majorTickMark val="out"/>
        <c:minorTickMark val="none"/>
        <c:tickLblPos val="none"/>
        <c:crossAx val="149972480"/>
        <c:crosses val="autoZero"/>
        <c:auto val="0"/>
        <c:lblAlgn val="ctr"/>
        <c:lblOffset val="100"/>
        <c:noMultiLvlLbl val="0"/>
      </c:catAx>
      <c:valAx>
        <c:axId val="149972480"/>
        <c:scaling>
          <c:orientation val="minMax"/>
        </c:scaling>
        <c:delete val="1"/>
        <c:axPos val="l"/>
        <c:numFmt formatCode="0.000" sourceLinked="1"/>
        <c:majorTickMark val="out"/>
        <c:minorTickMark val="none"/>
        <c:tickLblPos val="none"/>
        <c:crossAx val="14997094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Comparison of Means</a:t>
            </a:r>
          </a:p>
        </c:rich>
      </c:tx>
      <c:layout>
        <c:manualLayout>
          <c:xMode val="edge"/>
          <c:yMode val="edge"/>
          <c:x val="0.26492576487640535"/>
          <c:y val="4.78723404255319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403020425862191"/>
          <c:y val="0.28191489361702127"/>
          <c:w val="0.75373271654310825"/>
          <c:h val="0.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pct60">
                <a:fgClr>
                  <a:srgbClr val="FF0000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elete val="1"/>
          </c:dLbls>
          <c:cat>
            <c:strRef>
              <c:f>Uniform!$G$4:$H$4</c:f>
              <c:strCache>
                <c:ptCount val="2"/>
                <c:pt idx="0">
                  <c:v>Theory</c:v>
                </c:pt>
                <c:pt idx="1">
                  <c:v>Sample</c:v>
                </c:pt>
              </c:strCache>
            </c:strRef>
          </c:cat>
          <c:val>
            <c:numRef>
              <c:f>Uniform!$G$5:$H$5</c:f>
              <c:numCache>
                <c:formatCode>0.000</c:formatCode>
                <c:ptCount val="2"/>
                <c:pt idx="0">
                  <c:v>50</c:v>
                </c:pt>
                <c:pt idx="1">
                  <c:v>49.464456155342667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50250624"/>
        <c:axId val="150252160"/>
      </c:barChart>
      <c:catAx>
        <c:axId val="15025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25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25216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2506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Comparison of Standard Deviations</a:t>
            </a:r>
          </a:p>
        </c:rich>
      </c:tx>
      <c:layout>
        <c:manualLayout>
          <c:xMode val="edge"/>
          <c:yMode val="edge"/>
          <c:x val="0.1310865355313732"/>
          <c:y val="4.4692737430167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475726663911311"/>
          <c:y val="0.29608938547486036"/>
          <c:w val="0.7528117422011873"/>
          <c:h val="0.4748603351955307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pct60">
                <a:fgClr>
                  <a:srgbClr val="FF0000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Uniform!$G$4:$H$4</c:f>
              <c:strCache>
                <c:ptCount val="2"/>
                <c:pt idx="0">
                  <c:v>Theory</c:v>
                </c:pt>
                <c:pt idx="1">
                  <c:v>Sample</c:v>
                </c:pt>
              </c:strCache>
            </c:strRef>
          </c:cat>
          <c:val>
            <c:numRef>
              <c:f>Uniform!$G$6:$H$6</c:f>
              <c:numCache>
                <c:formatCode>0.000</c:formatCode>
                <c:ptCount val="2"/>
                <c:pt idx="0">
                  <c:v>20.207259421636902</c:v>
                </c:pt>
                <c:pt idx="1">
                  <c:v>20.963465018591659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0260352"/>
        <c:axId val="150688128"/>
      </c:barChart>
      <c:catAx>
        <c:axId val="15026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68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6881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260352"/>
        <c:crosses val="autoZero"/>
        <c:crossBetween val="between"/>
        <c:minorUnit val="0.12802672784303626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11260478742776"/>
          <c:y val="0.11160714285714286"/>
          <c:w val="0.83168584882248098"/>
          <c:h val="0.7053571428571429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Uniform!$O$5:$O$14</c:f>
              <c:numCache>
                <c:formatCode>0.0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29</c:v>
                </c:pt>
                <c:pt idx="3">
                  <c:v>36</c:v>
                </c:pt>
                <c:pt idx="4">
                  <c:v>43</c:v>
                </c:pt>
                <c:pt idx="5">
                  <c:v>50</c:v>
                </c:pt>
                <c:pt idx="6">
                  <c:v>57</c:v>
                </c:pt>
                <c:pt idx="7">
                  <c:v>64</c:v>
                </c:pt>
                <c:pt idx="8">
                  <c:v>71</c:v>
                </c:pt>
                <c:pt idx="9">
                  <c:v>78</c:v>
                </c:pt>
              </c:numCache>
            </c:numRef>
          </c:cat>
          <c:val>
            <c:numRef>
              <c:f>Uniform!$Q$5:$Q$14</c:f>
              <c:numCache>
                <c:formatCode>General</c:formatCode>
                <c:ptCount val="10"/>
                <c:pt idx="0">
                  <c:v>14</c:v>
                </c:pt>
                <c:pt idx="1">
                  <c:v>9</c:v>
                </c:pt>
                <c:pt idx="2">
                  <c:v>9</c:v>
                </c:pt>
                <c:pt idx="3">
                  <c:v>11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9</c:v>
                </c:pt>
                <c:pt idx="8">
                  <c:v>6</c:v>
                </c:pt>
                <c:pt idx="9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077824"/>
        <c:axId val="150079360"/>
      </c:barChart>
      <c:lineChart>
        <c:grouping val="standard"/>
        <c:varyColors val="0"/>
        <c:ser>
          <c:idx val="0"/>
          <c:order val="1"/>
          <c:spPr>
            <a:ln w="38100">
              <a:pattFill prst="pct75">
                <a:fgClr>
                  <a:srgbClr val="FF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val>
            <c:numRef>
              <c:f>Uniform!$R$5:$R$14</c:f>
              <c:numCache>
                <c:formatCode>0.00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080896"/>
        <c:axId val="150094976"/>
      </c:lineChart>
      <c:catAx>
        <c:axId val="150077824"/>
        <c:scaling>
          <c:orientation val="minMax"/>
        </c:scaling>
        <c:delete val="0"/>
        <c:axPos val="b"/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07936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0079360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077824"/>
        <c:crosses val="autoZero"/>
        <c:crossBetween val="between"/>
        <c:majorUnit val="2"/>
      </c:valAx>
      <c:catAx>
        <c:axId val="150080896"/>
        <c:scaling>
          <c:orientation val="minMax"/>
        </c:scaling>
        <c:delete val="1"/>
        <c:axPos val="b"/>
        <c:majorTickMark val="out"/>
        <c:minorTickMark val="none"/>
        <c:tickLblPos val="none"/>
        <c:crossAx val="150094976"/>
        <c:crosses val="autoZero"/>
        <c:auto val="0"/>
        <c:lblAlgn val="ctr"/>
        <c:lblOffset val="100"/>
        <c:noMultiLvlLbl val="0"/>
      </c:catAx>
      <c:valAx>
        <c:axId val="150094976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one"/>
        <c:crossAx val="1500808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Histogram of 100 Normal Variates</a:t>
            </a:r>
          </a:p>
        </c:rich>
      </c:tx>
      <c:layout>
        <c:manualLayout>
          <c:xMode val="edge"/>
          <c:yMode val="edge"/>
          <c:x val="0.25063965469789423"/>
          <c:y val="3.98230088495575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274183376688E-2"/>
          <c:y val="0.19469068612306009"/>
          <c:w val="0.8695663033067047"/>
          <c:h val="0.5796472700482017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Normal!$M$5:$M$13</c:f>
              <c:numCache>
                <c:formatCode>0.0</c:formatCode>
                <c:ptCount val="9"/>
                <c:pt idx="0">
                  <c:v>60</c:v>
                </c:pt>
                <c:pt idx="1">
                  <c:v>62.5</c:v>
                </c:pt>
                <c:pt idx="2">
                  <c:v>65</c:v>
                </c:pt>
                <c:pt idx="3">
                  <c:v>67.5</c:v>
                </c:pt>
                <c:pt idx="4">
                  <c:v>70</c:v>
                </c:pt>
                <c:pt idx="5">
                  <c:v>72.5</c:v>
                </c:pt>
                <c:pt idx="6">
                  <c:v>75</c:v>
                </c:pt>
                <c:pt idx="7">
                  <c:v>77.5</c:v>
                </c:pt>
                <c:pt idx="8">
                  <c:v>80</c:v>
                </c:pt>
              </c:numCache>
            </c:numRef>
          </c:cat>
          <c:val>
            <c:numRef>
              <c:f>Normal!$O$5:$O$13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16</c:v>
                </c:pt>
                <c:pt idx="3">
                  <c:v>32</c:v>
                </c:pt>
                <c:pt idx="4">
                  <c:v>35</c:v>
                </c:pt>
                <c:pt idx="5">
                  <c:v>11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203008"/>
        <c:axId val="150638976"/>
      </c:barChart>
      <c:lineChart>
        <c:grouping val="standard"/>
        <c:varyColors val="0"/>
        <c:ser>
          <c:idx val="0"/>
          <c:order val="1"/>
          <c:spPr>
            <a:ln w="38100">
              <a:pattFill prst="pct75">
                <a:fgClr>
                  <a:srgbClr val="FF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val>
            <c:numRef>
              <c:f>Normal!$P$5:$P$13</c:f>
              <c:numCache>
                <c:formatCode>0.000</c:formatCode>
                <c:ptCount val="9"/>
                <c:pt idx="0">
                  <c:v>0.13182267897969735</c:v>
                </c:pt>
                <c:pt idx="1">
                  <c:v>2.1400233916549096</c:v>
                </c:pt>
                <c:pt idx="2">
                  <c:v>13.590512198327781</c:v>
                </c:pt>
                <c:pt idx="3">
                  <c:v>34.134474606854305</c:v>
                </c:pt>
                <c:pt idx="4">
                  <c:v>34.134474606854305</c:v>
                </c:pt>
                <c:pt idx="5">
                  <c:v>13.590512198327776</c:v>
                </c:pt>
                <c:pt idx="6">
                  <c:v>2.1400233916549105</c:v>
                </c:pt>
                <c:pt idx="7">
                  <c:v>0.13182267897969835</c:v>
                </c:pt>
                <c:pt idx="8">
                  <c:v>3.1384590261196443E-3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640512"/>
        <c:axId val="150642048"/>
      </c:lineChart>
      <c:catAx>
        <c:axId val="150203008"/>
        <c:scaling>
          <c:orientation val="minMax"/>
        </c:scaling>
        <c:delete val="0"/>
        <c:axPos val="b"/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06389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0638976"/>
        <c:scaling>
          <c:orientation val="minMax"/>
          <c:max val="5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203008"/>
        <c:crosses val="autoZero"/>
        <c:crossBetween val="between"/>
        <c:majorUnit val="10"/>
      </c:valAx>
      <c:catAx>
        <c:axId val="150640512"/>
        <c:scaling>
          <c:orientation val="minMax"/>
        </c:scaling>
        <c:delete val="1"/>
        <c:axPos val="b"/>
        <c:majorTickMark val="out"/>
        <c:minorTickMark val="none"/>
        <c:tickLblPos val="none"/>
        <c:crossAx val="150642048"/>
        <c:crosses val="autoZero"/>
        <c:auto val="0"/>
        <c:lblAlgn val="ctr"/>
        <c:lblOffset val="100"/>
        <c:noMultiLvlLbl val="0"/>
      </c:catAx>
      <c:valAx>
        <c:axId val="150642048"/>
        <c:scaling>
          <c:orientation val="minMax"/>
        </c:scaling>
        <c:delete val="1"/>
        <c:axPos val="l"/>
        <c:numFmt formatCode="0.000" sourceLinked="1"/>
        <c:majorTickMark val="out"/>
        <c:minorTickMark val="none"/>
        <c:tickLblPos val="none"/>
        <c:crossAx val="15064051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Histogram of 200 Triangular Variates</a:t>
            </a:r>
          </a:p>
        </c:rich>
      </c:tx>
      <c:layout>
        <c:manualLayout>
          <c:xMode val="edge"/>
          <c:yMode val="edge"/>
          <c:x val="0.24761954755655541"/>
          <c:y val="3.73134328358208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095442930252343E-2"/>
          <c:y val="0.21268695466810478"/>
          <c:w val="0.87857347138548969"/>
          <c:h val="0.578359262693969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Triangular!$M$5:$M$22</c:f>
              <c:numCache>
                <c:formatCode>0.00</c:formatCode>
                <c:ptCount val="18"/>
                <c:pt idx="0">
                  <c:v>5</c:v>
                </c:pt>
                <c:pt idx="1">
                  <c:v>5.5555555555555554</c:v>
                </c:pt>
                <c:pt idx="2">
                  <c:v>6.1111111111111107</c:v>
                </c:pt>
                <c:pt idx="3">
                  <c:v>6.6666666666666661</c:v>
                </c:pt>
                <c:pt idx="4">
                  <c:v>7.2222222222222223</c:v>
                </c:pt>
                <c:pt idx="5">
                  <c:v>7.7777777777777777</c:v>
                </c:pt>
                <c:pt idx="6">
                  <c:v>8.3333333333333321</c:v>
                </c:pt>
                <c:pt idx="7">
                  <c:v>8.8888888888888893</c:v>
                </c:pt>
                <c:pt idx="8">
                  <c:v>9.4444444444444446</c:v>
                </c:pt>
                <c:pt idx="9">
                  <c:v>10</c:v>
                </c:pt>
                <c:pt idx="10">
                  <c:v>10.555555555555555</c:v>
                </c:pt>
                <c:pt idx="11">
                  <c:v>11.111111111111111</c:v>
                </c:pt>
                <c:pt idx="12">
                  <c:v>11.666666666666666</c:v>
                </c:pt>
                <c:pt idx="13">
                  <c:v>12.222222222222221</c:v>
                </c:pt>
                <c:pt idx="14">
                  <c:v>12.777777777777779</c:v>
                </c:pt>
                <c:pt idx="15">
                  <c:v>13.333333333333334</c:v>
                </c:pt>
                <c:pt idx="16">
                  <c:v>13.888888888888889</c:v>
                </c:pt>
                <c:pt idx="17">
                  <c:v>14.444444444444445</c:v>
                </c:pt>
              </c:numCache>
            </c:numRef>
          </c:cat>
          <c:val>
            <c:numRef>
              <c:f>Triangular!$O$5:$O$22</c:f>
              <c:numCache>
                <c:formatCode>General</c:formatCode>
                <c:ptCount val="18"/>
                <c:pt idx="0">
                  <c:v>7</c:v>
                </c:pt>
                <c:pt idx="1">
                  <c:v>15</c:v>
                </c:pt>
                <c:pt idx="2">
                  <c:v>13</c:v>
                </c:pt>
                <c:pt idx="3">
                  <c:v>18</c:v>
                </c:pt>
                <c:pt idx="4">
                  <c:v>25</c:v>
                </c:pt>
                <c:pt idx="5">
                  <c:v>20</c:v>
                </c:pt>
                <c:pt idx="6">
                  <c:v>14</c:v>
                </c:pt>
                <c:pt idx="7">
                  <c:v>16</c:v>
                </c:pt>
                <c:pt idx="8">
                  <c:v>13</c:v>
                </c:pt>
                <c:pt idx="9">
                  <c:v>13</c:v>
                </c:pt>
                <c:pt idx="10">
                  <c:v>8</c:v>
                </c:pt>
                <c:pt idx="11">
                  <c:v>9</c:v>
                </c:pt>
                <c:pt idx="12">
                  <c:v>2</c:v>
                </c:pt>
                <c:pt idx="13">
                  <c:v>9</c:v>
                </c:pt>
                <c:pt idx="14">
                  <c:v>7</c:v>
                </c:pt>
                <c:pt idx="15">
                  <c:v>8</c:v>
                </c:pt>
                <c:pt idx="16">
                  <c:v>2</c:v>
                </c:pt>
                <c:pt idx="1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115264"/>
        <c:axId val="151116800"/>
      </c:barChart>
      <c:lineChart>
        <c:grouping val="standard"/>
        <c:varyColors val="0"/>
        <c:ser>
          <c:idx val="0"/>
          <c:order val="1"/>
          <c:spPr>
            <a:ln w="38100">
              <a:pattFill prst="pct75">
                <a:fgClr>
                  <a:srgbClr val="FF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val>
            <c:numRef>
              <c:f>Triangular!$Q$5:$Q$22</c:f>
              <c:numCache>
                <c:formatCode>0.00</c:formatCode>
                <c:ptCount val="18"/>
                <c:pt idx="0">
                  <c:v>12.345777777777773</c:v>
                </c:pt>
                <c:pt idx="1">
                  <c:v>21.94804938271605</c:v>
                </c:pt>
                <c:pt idx="2">
                  <c:v>20.576296296296299</c:v>
                </c:pt>
                <c:pt idx="3">
                  <c:v>19.20454320987654</c:v>
                </c:pt>
                <c:pt idx="4">
                  <c:v>17.832790123456789</c:v>
                </c:pt>
                <c:pt idx="5">
                  <c:v>16.461037037037038</c:v>
                </c:pt>
                <c:pt idx="6">
                  <c:v>15.089283950617283</c:v>
                </c:pt>
                <c:pt idx="7">
                  <c:v>13.71753086419753</c:v>
                </c:pt>
                <c:pt idx="8">
                  <c:v>12.345777777777776</c:v>
                </c:pt>
                <c:pt idx="9">
                  <c:v>10.974024691358025</c:v>
                </c:pt>
                <c:pt idx="10">
                  <c:v>9.6022716049382719</c:v>
                </c:pt>
                <c:pt idx="11">
                  <c:v>8.2305185185185188</c:v>
                </c:pt>
                <c:pt idx="12">
                  <c:v>6.8587654320987674</c:v>
                </c:pt>
                <c:pt idx="13">
                  <c:v>5.4870123456790099</c:v>
                </c:pt>
                <c:pt idx="14">
                  <c:v>4.1152592592592576</c:v>
                </c:pt>
                <c:pt idx="15">
                  <c:v>2.7435061728395049</c:v>
                </c:pt>
                <c:pt idx="16">
                  <c:v>1.3717530864197525</c:v>
                </c:pt>
                <c:pt idx="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18592"/>
        <c:axId val="151120128"/>
      </c:lineChart>
      <c:catAx>
        <c:axId val="151115264"/>
        <c:scaling>
          <c:orientation val="minMax"/>
        </c:scaling>
        <c:delete val="0"/>
        <c:axPos val="b"/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11168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1116800"/>
        <c:scaling>
          <c:orientation val="minMax"/>
          <c:max val="35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115264"/>
        <c:crosses val="autoZero"/>
        <c:crossBetween val="between"/>
      </c:valAx>
      <c:catAx>
        <c:axId val="151118592"/>
        <c:scaling>
          <c:orientation val="minMax"/>
        </c:scaling>
        <c:delete val="1"/>
        <c:axPos val="b"/>
        <c:majorTickMark val="out"/>
        <c:minorTickMark val="none"/>
        <c:tickLblPos val="none"/>
        <c:crossAx val="151120128"/>
        <c:crosses val="autoZero"/>
        <c:auto val="0"/>
        <c:lblAlgn val="ctr"/>
        <c:lblOffset val="100"/>
        <c:noMultiLvlLbl val="0"/>
      </c:catAx>
      <c:valAx>
        <c:axId val="151120128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one"/>
        <c:crossAx val="15111859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Histogram of 100 Items from Symmetric Triangular Distribution ("Poor Man's Normal")</a:t>
            </a:r>
          </a:p>
        </c:rich>
      </c:tx>
      <c:layout>
        <c:manualLayout>
          <c:xMode val="edge"/>
          <c:yMode val="edge"/>
          <c:x val="0.15238120234970629"/>
          <c:y val="3.73134328358208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47651710499698"/>
          <c:y val="0.27238855597845002"/>
          <c:w val="0.826192397210745"/>
          <c:h val="0.5000009109741411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'Triangular-Special'!$K$5:$K$14</c:f>
              <c:numCache>
                <c:formatCode>0.00</c:formatCode>
                <c:ptCount val="10"/>
                <c:pt idx="0">
                  <c:v>-2.4500000000000002</c:v>
                </c:pt>
                <c:pt idx="1">
                  <c:v>-1.9600000000000002</c:v>
                </c:pt>
                <c:pt idx="2">
                  <c:v>-1.4700000000000002</c:v>
                </c:pt>
                <c:pt idx="3">
                  <c:v>-0.9800000000000002</c:v>
                </c:pt>
                <c:pt idx="4">
                  <c:v>-0.49</c:v>
                </c:pt>
                <c:pt idx="5">
                  <c:v>0</c:v>
                </c:pt>
                <c:pt idx="6">
                  <c:v>0.48999999999999977</c:v>
                </c:pt>
                <c:pt idx="7">
                  <c:v>0.98</c:v>
                </c:pt>
                <c:pt idx="8">
                  <c:v>1.4700000000000002</c:v>
                </c:pt>
                <c:pt idx="9">
                  <c:v>1.96</c:v>
                </c:pt>
              </c:numCache>
            </c:numRef>
          </c:cat>
          <c:val>
            <c:numRef>
              <c:f>'Triangular-Special'!$M$5:$M$14</c:f>
              <c:numCache>
                <c:formatCode>General</c:formatCode>
                <c:ptCount val="10"/>
                <c:pt idx="0">
                  <c:v>3</c:v>
                </c:pt>
                <c:pt idx="1">
                  <c:v>9</c:v>
                </c:pt>
                <c:pt idx="2">
                  <c:v>11</c:v>
                </c:pt>
                <c:pt idx="3">
                  <c:v>8</c:v>
                </c:pt>
                <c:pt idx="4">
                  <c:v>25</c:v>
                </c:pt>
                <c:pt idx="5">
                  <c:v>15</c:v>
                </c:pt>
                <c:pt idx="6">
                  <c:v>17</c:v>
                </c:pt>
                <c:pt idx="7">
                  <c:v>7</c:v>
                </c:pt>
                <c:pt idx="8">
                  <c:v>5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340544"/>
        <c:axId val="151342080"/>
      </c:barChart>
      <c:lineChart>
        <c:grouping val="standard"/>
        <c:varyColors val="0"/>
        <c:ser>
          <c:idx val="2"/>
          <c:order val="1"/>
          <c:spPr>
            <a:ln w="38100">
              <a:pattFill prst="pct75">
                <a:fgClr>
                  <a:srgbClr val="FF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val>
            <c:numRef>
              <c:f>'Triangular-Special'!$P$5:$P$14</c:f>
              <c:numCache>
                <c:formatCode>0.00</c:formatCode>
                <c:ptCount val="10"/>
                <c:pt idx="0">
                  <c:v>1.7868821406637738</c:v>
                </c:pt>
                <c:pt idx="1">
                  <c:v>4.5800584523215822</c:v>
                </c:pt>
                <c:pt idx="2">
                  <c:v>9.2771093747584441</c:v>
                </c:pt>
                <c:pt idx="3">
                  <c:v>14.850961848805017</c:v>
                </c:pt>
                <c:pt idx="4">
                  <c:v>18.789694261679703</c:v>
                </c:pt>
                <c:pt idx="5">
                  <c:v>18.789694261679692</c:v>
                </c:pt>
                <c:pt idx="6">
                  <c:v>14.850961848805023</c:v>
                </c:pt>
                <c:pt idx="7">
                  <c:v>9.277109374758453</c:v>
                </c:pt>
                <c:pt idx="8">
                  <c:v>4.5800584523215786</c:v>
                </c:pt>
                <c:pt idx="9">
                  <c:v>1.7868821406637703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48352"/>
        <c:axId val="151349888"/>
      </c:lineChart>
      <c:catAx>
        <c:axId val="151340544"/>
        <c:scaling>
          <c:orientation val="minMax"/>
        </c:scaling>
        <c:delete val="0"/>
        <c:axPos val="b"/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13420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1342080"/>
        <c:scaling>
          <c:orientation val="minMax"/>
          <c:max val="3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3.8095238095238099E-2"/>
              <c:y val="0.406717201394601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40544"/>
        <c:crosses val="autoZero"/>
        <c:crossBetween val="between"/>
      </c:valAx>
      <c:catAx>
        <c:axId val="151348352"/>
        <c:scaling>
          <c:orientation val="minMax"/>
        </c:scaling>
        <c:delete val="1"/>
        <c:axPos val="b"/>
        <c:majorTickMark val="out"/>
        <c:minorTickMark val="none"/>
        <c:tickLblPos val="none"/>
        <c:crossAx val="151349888"/>
        <c:crosses val="autoZero"/>
        <c:auto val="0"/>
        <c:lblAlgn val="ctr"/>
        <c:lblOffset val="100"/>
        <c:noMultiLvlLbl val="0"/>
      </c:catAx>
      <c:valAx>
        <c:axId val="151349888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one"/>
        <c:crossAx val="15134835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7.xml"/><Relationship Id="rId1" Type="http://schemas.openxmlformats.org/officeDocument/2006/relationships/image" Target="../media/image5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22</xdr:row>
      <xdr:rowOff>123825</xdr:rowOff>
    </xdr:from>
    <xdr:to>
      <xdr:col>9</xdr:col>
      <xdr:colOff>219075</xdr:colOff>
      <xdr:row>32</xdr:row>
      <xdr:rowOff>19050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2162175" y="3743325"/>
          <a:ext cx="3514725" cy="1514475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To show how to create a sample from a standard normal distribution with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0 and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1.  Statistical theory says that 68.26% of the sample items will be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1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95.44%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± 2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and 99.73%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± 3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.  To evaluate these assertions, a fairly large sample is needed.  Each time you press </a:t>
          </a:r>
          <a:r>
            <a:rPr lang="en-US" sz="1100" b="1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1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you will see 100 random numbers from this distribution  Observe the sample statistics and histogram to see if they resemble the theoretical values.</a:t>
          </a:r>
        </a:p>
      </xdr:txBody>
    </xdr:sp>
    <xdr:clientData/>
  </xdr:twoCellAnchor>
  <xdr:twoCellAnchor>
    <xdr:from>
      <xdr:col>5</xdr:col>
      <xdr:colOff>695325</xdr:colOff>
      <xdr:row>20</xdr:row>
      <xdr:rowOff>66675</xdr:rowOff>
    </xdr:from>
    <xdr:to>
      <xdr:col>6</xdr:col>
      <xdr:colOff>381000</xdr:colOff>
      <xdr:row>22</xdr:row>
      <xdr:rowOff>9525</xdr:rowOff>
    </xdr:to>
    <xdr:sp macro="" textlink="">
      <xdr:nvSpPr>
        <xdr:cNvPr id="7270" name="AutoShape 4"/>
        <xdr:cNvSpPr>
          <a:spLocks noChangeArrowheads="1"/>
        </xdr:cNvSpPr>
      </xdr:nvSpPr>
      <xdr:spPr bwMode="auto">
        <a:xfrm>
          <a:off x="3419475" y="3362325"/>
          <a:ext cx="485775" cy="266700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352425</xdr:colOff>
      <xdr:row>8</xdr:row>
      <xdr:rowOff>104775</xdr:rowOff>
    </xdr:from>
    <xdr:to>
      <xdr:col>11</xdr:col>
      <xdr:colOff>552450</xdr:colOff>
      <xdr:row>16</xdr:row>
      <xdr:rowOff>133350</xdr:rowOff>
    </xdr:to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5810250" y="1457325"/>
          <a:ext cx="141922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strike="noStrike">
              <a:solidFill>
                <a:srgbClr val="C00000"/>
              </a:solidFill>
              <a:latin typeface="Times New Roman"/>
              <a:cs typeface="Times New Roman"/>
            </a:rPr>
            <a:t>Caution</a:t>
          </a:r>
          <a:r>
            <a:rPr lang="en-US" sz="1100" b="0" i="0" strike="noStrike">
              <a:solidFill>
                <a:schemeClr val="tx1"/>
              </a:solidFill>
              <a:latin typeface="Times New Roman"/>
              <a:cs typeface="Times New Roman"/>
            </a:rPr>
            <a:t>  The histogram scale is set to -3.5 to +3.5 for a unit normal distribution.  If you want to change </a:t>
          </a:r>
          <a:r>
            <a:rPr lang="en-US" sz="1100" b="0" i="1" strike="noStrike">
              <a:solidFill>
                <a:schemeClr val="tx1"/>
              </a:solidFill>
              <a:latin typeface="Symbol"/>
            </a:rPr>
            <a:t>m</a:t>
          </a:r>
          <a:r>
            <a:rPr lang="en-US" sz="1100" b="0" i="0" strike="noStrike">
              <a:solidFill>
                <a:schemeClr val="tx1"/>
              </a:solidFill>
              <a:latin typeface="Times New Roman"/>
              <a:cs typeface="Times New Roman"/>
            </a:rPr>
            <a:t> or </a:t>
          </a:r>
          <a:r>
            <a:rPr lang="en-US" sz="1100" b="0" i="1" strike="noStrike">
              <a:solidFill>
                <a:schemeClr val="tx1"/>
              </a:solidFill>
              <a:latin typeface="Symbol"/>
            </a:rPr>
            <a:t>s</a:t>
          </a:r>
          <a:r>
            <a:rPr lang="en-US" sz="1100" b="0" i="0" strike="noStrike">
              <a:solidFill>
                <a:schemeClr val="tx1"/>
              </a:solidFill>
              <a:latin typeface="Times New Roman"/>
              <a:cs typeface="Times New Roman"/>
            </a:rPr>
            <a:t> you should use the </a:t>
          </a:r>
          <a:r>
            <a:rPr lang="en-US" sz="1100" b="0" i="0" strike="noStrike">
              <a:solidFill>
                <a:schemeClr val="tx1"/>
              </a:solidFill>
              <a:latin typeface="Arial"/>
              <a:cs typeface="Arial"/>
            </a:rPr>
            <a:t>Normal</a:t>
          </a:r>
          <a:r>
            <a:rPr lang="en-US" sz="1100" b="0" i="0" strike="noStrike">
              <a:solidFill>
                <a:schemeClr val="tx1"/>
              </a:solidFill>
              <a:latin typeface="Times New Roman"/>
              <a:cs typeface="Times New Roman"/>
            </a:rPr>
            <a:t> worksheet .</a:t>
          </a:r>
        </a:p>
      </xdr:txBody>
    </xdr:sp>
    <xdr:clientData/>
  </xdr:twoCellAnchor>
  <xdr:twoCellAnchor>
    <xdr:from>
      <xdr:col>9</xdr:col>
      <xdr:colOff>533399</xdr:colOff>
      <xdr:row>20</xdr:row>
      <xdr:rowOff>114300</xdr:rowOff>
    </xdr:from>
    <xdr:to>
      <xdr:col>16</xdr:col>
      <xdr:colOff>447674</xdr:colOff>
      <xdr:row>33</xdr:row>
      <xdr:rowOff>76200</xdr:rowOff>
    </xdr:to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5991224" y="3409950"/>
          <a:ext cx="4238625" cy="2066925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2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(1) Take 5 samples of 100 items and record each mean and standard deviation.  What is the largest deviation from the theoretical values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=0 and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= 1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?  (2) Statistical theory says that 68.26% of the sample items will be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1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95.44%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and 99.73%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.  From the histogram, estimate these percentages for 2 different samples of 100 items.  Do the samples conform to theory? Explain.  (3) Copy a sample of 100 variates and paste the column into Minitab.  Use 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Stat &gt; Basic Statistics &gt; Normality Test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to see whether the plot is linear.  (4) In Minitab, use 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Stat &gt;Basic Statistics &gt;Display Descriptive Statistics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and use the 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Graphs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option to generate histograms with a normal curve.  Are you satisfied that the sample is normal?  Explain.  Repeat using two other samples.</a:t>
          </a:r>
        </a:p>
      </xdr:txBody>
    </xdr:sp>
    <xdr:clientData/>
  </xdr:twoCellAnchor>
  <xdr:twoCellAnchor>
    <xdr:from>
      <xdr:col>4</xdr:col>
      <xdr:colOff>28575</xdr:colOff>
      <xdr:row>6</xdr:row>
      <xdr:rowOff>85725</xdr:rowOff>
    </xdr:from>
    <xdr:to>
      <xdr:col>9</xdr:col>
      <xdr:colOff>266700</xdr:colOff>
      <xdr:row>19</xdr:row>
      <xdr:rowOff>104775</xdr:rowOff>
    </xdr:to>
    <xdr:graphicFrame macro="">
      <xdr:nvGraphicFramePr>
        <xdr:cNvPr id="727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14</xdr:row>
      <xdr:rowOff>123825</xdr:rowOff>
    </xdr:from>
    <xdr:to>
      <xdr:col>9</xdr:col>
      <xdr:colOff>352425</xdr:colOff>
      <xdr:row>17</xdr:row>
      <xdr:rowOff>66675</xdr:rowOff>
    </xdr:to>
    <xdr:sp macro="" textlink="">
      <xdr:nvSpPr>
        <xdr:cNvPr id="7278" name="Line 28"/>
        <xdr:cNvSpPr>
          <a:spLocks noChangeShapeType="1"/>
        </xdr:cNvSpPr>
      </xdr:nvSpPr>
      <xdr:spPr bwMode="auto">
        <a:xfrm flipH="1">
          <a:off x="5534025" y="2447925"/>
          <a:ext cx="276225" cy="4286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390525</xdr:colOff>
      <xdr:row>3</xdr:row>
      <xdr:rowOff>85725</xdr:rowOff>
    </xdr:from>
    <xdr:to>
      <xdr:col>11</xdr:col>
      <xdr:colOff>219075</xdr:colOff>
      <xdr:row>6</xdr:row>
      <xdr:rowOff>0</xdr:rowOff>
    </xdr:to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5238750" y="628650"/>
          <a:ext cx="16573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strike="noStrike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Differences of 0.100 or more are highlighted.</a:t>
          </a:r>
        </a:p>
      </xdr:txBody>
    </xdr:sp>
    <xdr:clientData/>
  </xdr:twoCellAnchor>
  <xdr:twoCellAnchor>
    <xdr:from>
      <xdr:col>8</xdr:col>
      <xdr:colOff>123825</xdr:colOff>
      <xdr:row>4</xdr:row>
      <xdr:rowOff>19050</xdr:rowOff>
    </xdr:from>
    <xdr:to>
      <xdr:col>8</xdr:col>
      <xdr:colOff>295275</xdr:colOff>
      <xdr:row>5</xdr:row>
      <xdr:rowOff>95250</xdr:rowOff>
    </xdr:to>
    <xdr:sp macro="" textlink="">
      <xdr:nvSpPr>
        <xdr:cNvPr id="7280" name="AutoShape 33"/>
        <xdr:cNvSpPr>
          <a:spLocks noChangeArrowheads="1"/>
        </xdr:cNvSpPr>
      </xdr:nvSpPr>
      <xdr:spPr bwMode="auto">
        <a:xfrm>
          <a:off x="4972050" y="723900"/>
          <a:ext cx="171450" cy="238125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34</xdr:row>
      <xdr:rowOff>95250</xdr:rowOff>
    </xdr:from>
    <xdr:to>
      <xdr:col>12</xdr:col>
      <xdr:colOff>180975</xdr:colOff>
      <xdr:row>40</xdr:row>
      <xdr:rowOff>123825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5876925" y="565785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rgbClr val="800000"/>
              </a:solidFill>
              <a:latin typeface="Times New Roman"/>
              <a:cs typeface="Times New Roman"/>
            </a:rPr>
            <a:t>Methodology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We use the Excel function </a:t>
          </a:r>
          <a:r>
            <a:rPr lang="en-US" sz="1100" b="0" i="0" strike="noStrike">
              <a:solidFill>
                <a:schemeClr val="tx2">
                  <a:lumMod val="75000"/>
                </a:schemeClr>
              </a:solidFill>
              <a:latin typeface="Arial" pitchFamily="34" charset="0"/>
              <a:cs typeface="Arial" pitchFamily="34" charset="0"/>
            </a:rPr>
            <a:t>=NORM.S.INV(RAND()) 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which passes </a:t>
          </a:r>
          <a:r>
            <a:rPr lang="en-US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goodness-of-fit tests most of the time.</a:t>
          </a: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12</xdr:col>
      <xdr:colOff>457200</xdr:colOff>
      <xdr:row>34</xdr:row>
      <xdr:rowOff>0</xdr:rowOff>
    </xdr:from>
    <xdr:to>
      <xdr:col>16</xdr:col>
      <xdr:colOff>28324</xdr:colOff>
      <xdr:row>43</xdr:row>
      <xdr:rowOff>95056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00975" y="5562600"/>
          <a:ext cx="2009524" cy="1552381"/>
        </a:xfrm>
        <a:prstGeom prst="rect">
          <a:avLst/>
        </a:prstGeom>
      </xdr:spPr>
    </xdr:pic>
    <xdr:clientData/>
  </xdr:twoCellAnchor>
  <xdr:twoCellAnchor>
    <xdr:from>
      <xdr:col>8</xdr:col>
      <xdr:colOff>295275</xdr:colOff>
      <xdr:row>0</xdr:row>
      <xdr:rowOff>95250</xdr:rowOff>
    </xdr:from>
    <xdr:to>
      <xdr:col>10</xdr:col>
      <xdr:colOff>228600</xdr:colOff>
      <xdr:row>2</xdr:row>
      <xdr:rowOff>76200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5143500" y="95250"/>
          <a:ext cx="1152525" cy="36195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FFFF00"/>
              </a:solidFill>
              <a:latin typeface="Times New Roman"/>
              <a:cs typeface="Times New Roman"/>
            </a:rPr>
            <a:t>Press F9 to take a new sample.</a:t>
          </a:r>
        </a:p>
      </xdr:txBody>
    </xdr:sp>
    <xdr:clientData/>
  </xdr:twoCellAnchor>
  <xdr:twoCellAnchor>
    <xdr:from>
      <xdr:col>4</xdr:col>
      <xdr:colOff>0</xdr:colOff>
      <xdr:row>34</xdr:row>
      <xdr:rowOff>0</xdr:rowOff>
    </xdr:from>
    <xdr:to>
      <xdr:col>9</xdr:col>
      <xdr:colOff>66674</xdr:colOff>
      <xdr:row>42</xdr:row>
      <xdr:rowOff>9526</xdr:rowOff>
    </xdr:to>
    <xdr:sp macro="" textlink="">
      <xdr:nvSpPr>
        <xdr:cNvPr id="17" name="Text Box 8"/>
        <xdr:cNvSpPr txBox="1">
          <a:spLocks noChangeArrowheads="1"/>
        </xdr:cNvSpPr>
      </xdr:nvSpPr>
      <xdr:spPr bwMode="auto">
        <a:xfrm>
          <a:off x="2009775" y="5562600"/>
          <a:ext cx="3514724" cy="130492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rgbClr val="C00000"/>
              </a:solidFill>
              <a:latin typeface="Times New Roman"/>
              <a:cs typeface="Times New Roman"/>
            </a:rPr>
            <a:t>Discussion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How closely do these created values resemble a unit normal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(0,1) distribution?  Below are illustrations of 100 random variates generated in this fashion.  Minitab's fitted normal curve is close, and the percentages within the range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k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are near those expected for a unit normal.  The normal probability plot reveals a slight problem in the tails, but otherwise suggests a good fit and the A-D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-value is OK.</a:t>
          </a:r>
        </a:p>
      </xdr:txBody>
    </xdr:sp>
    <xdr:clientData/>
  </xdr:twoCellAnchor>
  <xdr:twoCellAnchor>
    <xdr:from>
      <xdr:col>6</xdr:col>
      <xdr:colOff>47624</xdr:colOff>
      <xdr:row>42</xdr:row>
      <xdr:rowOff>76201</xdr:rowOff>
    </xdr:from>
    <xdr:to>
      <xdr:col>6</xdr:col>
      <xdr:colOff>552449</xdr:colOff>
      <xdr:row>44</xdr:row>
      <xdr:rowOff>57151</xdr:rowOff>
    </xdr:to>
    <xdr:sp macro="" textlink="">
      <xdr:nvSpPr>
        <xdr:cNvPr id="18" name="AutoShape 10"/>
        <xdr:cNvSpPr>
          <a:spLocks noChangeArrowheads="1"/>
        </xdr:cNvSpPr>
      </xdr:nvSpPr>
      <xdr:spPr bwMode="auto">
        <a:xfrm>
          <a:off x="3571874" y="6934201"/>
          <a:ext cx="504825" cy="3048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9524</xdr:colOff>
      <xdr:row>45</xdr:row>
      <xdr:rowOff>123826</xdr:rowOff>
    </xdr:from>
    <xdr:to>
      <xdr:col>10</xdr:col>
      <xdr:colOff>114299</xdr:colOff>
      <xdr:row>62</xdr:row>
      <xdr:rowOff>146051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299" y="7467601"/>
          <a:ext cx="4162425" cy="277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161924</xdr:colOff>
      <xdr:row>45</xdr:row>
      <xdr:rowOff>133351</xdr:rowOff>
    </xdr:from>
    <xdr:to>
      <xdr:col>16</xdr:col>
      <xdr:colOff>523874</xdr:colOff>
      <xdr:row>62</xdr:row>
      <xdr:rowOff>98426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49" y="7477126"/>
          <a:ext cx="4076700" cy="271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0</xdr:row>
      <xdr:rowOff>28575</xdr:rowOff>
    </xdr:from>
    <xdr:to>
      <xdr:col>13</xdr:col>
      <xdr:colOff>266700</xdr:colOff>
      <xdr:row>10</xdr:row>
      <xdr:rowOff>85725</xdr:rowOff>
    </xdr:to>
    <xdr:graphicFrame macro="">
      <xdr:nvGraphicFramePr>
        <xdr:cNvPr id="31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171450</xdr:colOff>
      <xdr:row>10</xdr:row>
      <xdr:rowOff>142875</xdr:rowOff>
    </xdr:from>
    <xdr:to>
      <xdr:col>13</xdr:col>
      <xdr:colOff>276225</xdr:colOff>
      <xdr:row>21</xdr:row>
      <xdr:rowOff>66675</xdr:rowOff>
    </xdr:to>
    <xdr:graphicFrame macro="">
      <xdr:nvGraphicFramePr>
        <xdr:cNvPr id="316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6</xdr:row>
      <xdr:rowOff>95250</xdr:rowOff>
    </xdr:from>
    <xdr:to>
      <xdr:col>8</xdr:col>
      <xdr:colOff>323850</xdr:colOff>
      <xdr:row>8</xdr:row>
      <xdr:rowOff>19050</xdr:rowOff>
    </xdr:to>
    <xdr:sp macro="" textlink="">
      <xdr:nvSpPr>
        <xdr:cNvPr id="3165" name="AutoShape 6"/>
        <xdr:cNvSpPr>
          <a:spLocks noChangeArrowheads="1"/>
        </xdr:cNvSpPr>
      </xdr:nvSpPr>
      <xdr:spPr bwMode="auto">
        <a:xfrm>
          <a:off x="4476750" y="1181100"/>
          <a:ext cx="323850" cy="247650"/>
        </a:xfrm>
        <a:custGeom>
          <a:avLst/>
          <a:gdLst>
            <a:gd name="T0" fmla="*/ 2448216 w 21600"/>
            <a:gd name="T1" fmla="*/ 0 h 21600"/>
            <a:gd name="T2" fmla="*/ 1468870 w 21600"/>
            <a:gd name="T3" fmla="*/ 655241 h 21600"/>
            <a:gd name="T4" fmla="*/ 0 w 21600"/>
            <a:gd name="T5" fmla="*/ 1638193 h 21600"/>
            <a:gd name="T6" fmla="*/ 1468870 w 21600"/>
            <a:gd name="T7" fmla="*/ 1965722 h 21600"/>
            <a:gd name="T8" fmla="*/ 2937739 w 21600"/>
            <a:gd name="T9" fmla="*/ 1365079 h 21600"/>
            <a:gd name="T10" fmla="*/ 3427412 w 21600"/>
            <a:gd name="T11" fmla="*/ 655241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9526</xdr:colOff>
      <xdr:row>23</xdr:row>
      <xdr:rowOff>28575</xdr:rowOff>
    </xdr:from>
    <xdr:to>
      <xdr:col>8</xdr:col>
      <xdr:colOff>438150</xdr:colOff>
      <xdr:row>31</xdr:row>
      <xdr:rowOff>142875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2257426" y="3867150"/>
          <a:ext cx="2800349" cy="1409700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 To illustrate the uniform continuous distribution.  Variates between the limits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b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are equiprobable. Its mean and standard deviation are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(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+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b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)/2 and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[(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b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-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)</a:t>
          </a:r>
          <a:r>
            <a:rPr lang="en-US" sz="1100" b="0" i="0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2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/12]</a:t>
          </a:r>
          <a:r>
            <a:rPr lang="en-US" sz="1100" b="0" i="0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0.5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.   Each time you press </a:t>
          </a:r>
          <a:r>
            <a:rPr lang="en-US" sz="1100" b="1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you will see 10 random numbers from this distribution  Observe the sample statistics to see if they resemble the theoretical values for the distribution.</a:t>
          </a:r>
        </a:p>
      </xdr:txBody>
    </xdr:sp>
    <xdr:clientData/>
  </xdr:twoCellAnchor>
  <xdr:twoCellAnchor>
    <xdr:from>
      <xdr:col>8</xdr:col>
      <xdr:colOff>561974</xdr:colOff>
      <xdr:row>24</xdr:row>
      <xdr:rowOff>9525</xdr:rowOff>
    </xdr:from>
    <xdr:to>
      <xdr:col>13</xdr:col>
      <xdr:colOff>209549</xdr:colOff>
      <xdr:row>31</xdr:row>
      <xdr:rowOff>57150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5181599" y="4010025"/>
          <a:ext cx="26955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strike="noStrike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For the graph of means, the upper and lower limits of the 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axis have been allowed to vary, so you can change the parameters a and b if you wish.  Thus, the scale will change with every sample.  For the graph of standard deviations, the 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axis always starts at 0 but its 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upper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limit will vary.</a:t>
          </a:r>
        </a:p>
      </xdr:txBody>
    </xdr:sp>
    <xdr:clientData/>
  </xdr:twoCellAnchor>
  <xdr:twoCellAnchor>
    <xdr:from>
      <xdr:col>10</xdr:col>
      <xdr:colOff>352425</xdr:colOff>
      <xdr:row>22</xdr:row>
      <xdr:rowOff>28575</xdr:rowOff>
    </xdr:from>
    <xdr:to>
      <xdr:col>11</xdr:col>
      <xdr:colOff>228600</xdr:colOff>
      <xdr:row>23</xdr:row>
      <xdr:rowOff>95250</xdr:rowOff>
    </xdr:to>
    <xdr:sp macro="" textlink="">
      <xdr:nvSpPr>
        <xdr:cNvPr id="3168" name="AutoShape 12"/>
        <xdr:cNvSpPr>
          <a:spLocks noChangeArrowheads="1"/>
        </xdr:cNvSpPr>
      </xdr:nvSpPr>
      <xdr:spPr bwMode="auto">
        <a:xfrm>
          <a:off x="6048375" y="3705225"/>
          <a:ext cx="485775" cy="228600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33</xdr:row>
      <xdr:rowOff>57150</xdr:rowOff>
    </xdr:from>
    <xdr:to>
      <xdr:col>13</xdr:col>
      <xdr:colOff>314325</xdr:colOff>
      <xdr:row>38</xdr:row>
      <xdr:rowOff>76200</xdr:rowOff>
    </xdr:to>
    <xdr:pic>
      <xdr:nvPicPr>
        <xdr:cNvPr id="31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162800" y="5514975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21121</xdr:colOff>
      <xdr:row>33</xdr:row>
      <xdr:rowOff>10767</xdr:rowOff>
    </xdr:from>
    <xdr:to>
      <xdr:col>11</xdr:col>
      <xdr:colOff>266700</xdr:colOff>
      <xdr:row>40</xdr:row>
      <xdr:rowOff>114300</xdr:rowOff>
    </xdr:to>
    <xdr:sp macro="" textlink="">
      <xdr:nvSpPr>
        <xdr:cNvPr id="3093" name="Text Box 21"/>
        <xdr:cNvSpPr txBox="1">
          <a:spLocks noChangeArrowheads="1"/>
        </xdr:cNvSpPr>
      </xdr:nvSpPr>
      <xdr:spPr bwMode="auto">
        <a:xfrm>
          <a:off x="2269021" y="5468592"/>
          <a:ext cx="4446104" cy="1237008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(1) Take 5 samples of 100 items.  Record the mean and standard deviation.  What was the maximum deviation from the theoretical values of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?  (2) Try to think of a situation that might generate uniform continuous random numbers.  Set a and b accordingly, take some samples, and discuss.  (3) Why might real data (such as driver's license applicants' ages)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not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be uniform? (4) Are drivers' license applicants' ages continuous or discrete?  Does it matter which way we view them?</a:t>
          </a:r>
        </a:p>
      </xdr:txBody>
    </xdr:sp>
    <xdr:clientData/>
  </xdr:twoCellAnchor>
  <xdr:twoCellAnchor>
    <xdr:from>
      <xdr:col>5</xdr:col>
      <xdr:colOff>19050</xdr:colOff>
      <xdr:row>9</xdr:row>
      <xdr:rowOff>0</xdr:rowOff>
    </xdr:from>
    <xdr:to>
      <xdr:col>9</xdr:col>
      <xdr:colOff>66675</xdr:colOff>
      <xdr:row>22</xdr:row>
      <xdr:rowOff>28575</xdr:rowOff>
    </xdr:to>
    <xdr:graphicFrame macro="">
      <xdr:nvGraphicFramePr>
        <xdr:cNvPr id="317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</xdr:row>
      <xdr:rowOff>161925</xdr:rowOff>
    </xdr:from>
    <xdr:to>
      <xdr:col>2</xdr:col>
      <xdr:colOff>733425</xdr:colOff>
      <xdr:row>4</xdr:row>
      <xdr:rowOff>9525</xdr:rowOff>
    </xdr:to>
    <xdr:sp macro="" textlink="">
      <xdr:nvSpPr>
        <xdr:cNvPr id="3098" name="Text Box 26"/>
        <xdr:cNvSpPr txBox="1">
          <a:spLocks noChangeArrowheads="1"/>
        </xdr:cNvSpPr>
      </xdr:nvSpPr>
      <xdr:spPr bwMode="auto">
        <a:xfrm>
          <a:off x="247650" y="352425"/>
          <a:ext cx="14001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5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You can change the parameters!  Try it!</a:t>
          </a:r>
        </a:p>
      </xdr:txBody>
    </xdr:sp>
    <xdr:clientData/>
  </xdr:twoCellAnchor>
  <xdr:twoCellAnchor>
    <xdr:from>
      <xdr:col>2</xdr:col>
      <xdr:colOff>438150</xdr:colOff>
      <xdr:row>3</xdr:row>
      <xdr:rowOff>171450</xdr:rowOff>
    </xdr:from>
    <xdr:to>
      <xdr:col>2</xdr:col>
      <xdr:colOff>466725</xdr:colOff>
      <xdr:row>6</xdr:row>
      <xdr:rowOff>38100</xdr:rowOff>
    </xdr:to>
    <xdr:sp macro="" textlink="">
      <xdr:nvSpPr>
        <xdr:cNvPr id="3173" name="Line 27"/>
        <xdr:cNvSpPr>
          <a:spLocks noChangeShapeType="1"/>
        </xdr:cNvSpPr>
      </xdr:nvSpPr>
      <xdr:spPr bwMode="auto">
        <a:xfrm flipH="1">
          <a:off x="1352550" y="742950"/>
          <a:ext cx="28575" cy="3810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352425</xdr:colOff>
      <xdr:row>0</xdr:row>
      <xdr:rowOff>104775</xdr:rowOff>
    </xdr:from>
    <xdr:to>
      <xdr:col>9</xdr:col>
      <xdr:colOff>9525</xdr:colOff>
      <xdr:row>2</xdr:row>
      <xdr:rowOff>85725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114800" y="104775"/>
          <a:ext cx="1123950" cy="36195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FFFF00"/>
              </a:solidFill>
              <a:latin typeface="Times New Roman"/>
              <a:cs typeface="Times New Roman"/>
            </a:rPr>
            <a:t>Press F9 to take a new sample.</a:t>
          </a:r>
        </a:p>
      </xdr:txBody>
    </xdr:sp>
    <xdr:clientData/>
  </xdr:twoCellAnchor>
  <xdr:twoCellAnchor>
    <xdr:from>
      <xdr:col>5</xdr:col>
      <xdr:colOff>381000</xdr:colOff>
      <xdr:row>6</xdr:row>
      <xdr:rowOff>57149</xdr:rowOff>
    </xdr:from>
    <xdr:to>
      <xdr:col>7</xdr:col>
      <xdr:colOff>685800</xdr:colOff>
      <xdr:row>8</xdr:row>
      <xdr:rowOff>123824</xdr:rowOff>
    </xdr:to>
    <xdr:sp macro="" textlink="">
      <xdr:nvSpPr>
        <xdr:cNvPr id="18" name="Text Box 32"/>
        <xdr:cNvSpPr txBox="1">
          <a:spLocks noChangeArrowheads="1"/>
        </xdr:cNvSpPr>
      </xdr:nvSpPr>
      <xdr:spPr bwMode="auto">
        <a:xfrm>
          <a:off x="2628900" y="1142999"/>
          <a:ext cx="1819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0" i="1" strike="noStrike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Differences of 0.100 or more are highlighted.</a:t>
          </a:r>
        </a:p>
      </xdr:txBody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17</xdr:col>
      <xdr:colOff>180724</xdr:colOff>
      <xdr:row>26</xdr:row>
      <xdr:rowOff>95056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77225" y="2867025"/>
          <a:ext cx="2009524" cy="15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85723</xdr:colOff>
      <xdr:row>22</xdr:row>
      <xdr:rowOff>9525</xdr:rowOff>
    </xdr:from>
    <xdr:to>
      <xdr:col>9</xdr:col>
      <xdr:colOff>190500</xdr:colOff>
      <xdr:row>31</xdr:row>
      <xdr:rowOff>28575</xdr:rowOff>
    </xdr:to>
    <xdr:sp macro="" textlink="">
      <xdr:nvSpPr>
        <xdr:cNvPr id="9218" name="Text Box 2"/>
        <xdr:cNvSpPr txBox="1">
          <a:spLocks noChangeArrowheads="1"/>
        </xdr:cNvSpPr>
      </xdr:nvSpPr>
      <xdr:spPr bwMode="auto">
        <a:xfrm>
          <a:off x="2047873" y="3638550"/>
          <a:ext cx="3552827" cy="1476375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To show sampling from a normal distribution with a given mean and standard deviation.  Each time you press F9 you will see 100 random numbers from this distribution.  Statistical theory says that 68.26% of the sample items will be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1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95.44%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and 99.73%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.The histogram limits are set at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±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k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(for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k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1 to 4).  Observe the sample statistics and histogram to see if they resemble the theoretical values.</a:t>
          </a:r>
        </a:p>
      </xdr:txBody>
    </xdr:sp>
    <xdr:clientData/>
  </xdr:twoCellAnchor>
  <xdr:twoCellAnchor>
    <xdr:from>
      <xdr:col>9</xdr:col>
      <xdr:colOff>514350</xdr:colOff>
      <xdr:row>16</xdr:row>
      <xdr:rowOff>57150</xdr:rowOff>
    </xdr:from>
    <xdr:to>
      <xdr:col>16</xdr:col>
      <xdr:colOff>19050</xdr:colOff>
      <xdr:row>19</xdr:row>
      <xdr:rowOff>38100</xdr:rowOff>
    </xdr:to>
    <xdr:sp macro="" textlink="">
      <xdr:nvSpPr>
        <xdr:cNvPr id="9219" name="Text Box 3"/>
        <xdr:cNvSpPr txBox="1">
          <a:spLocks noChangeArrowheads="1"/>
        </xdr:cNvSpPr>
      </xdr:nvSpPr>
      <xdr:spPr bwMode="auto">
        <a:xfrm>
          <a:off x="5924550" y="2714625"/>
          <a:ext cx="388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strike="noStrike">
              <a:solidFill>
                <a:srgbClr val="800000"/>
              </a:solidFill>
              <a:latin typeface="Times New Roman"/>
              <a:cs typeface="Times New Roman"/>
            </a:rPr>
            <a:t>Methodology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We use Excel's function </a:t>
          </a:r>
          <a:r>
            <a:rPr lang="en-US" sz="1100" b="0" i="0" strike="noStrike">
              <a:solidFill>
                <a:schemeClr val="accent1">
                  <a:lumMod val="75000"/>
                </a:schemeClr>
              </a:solidFill>
              <a:latin typeface="Arial" pitchFamily="34" charset="0"/>
              <a:cs typeface="Arial" pitchFamily="34" charset="0"/>
            </a:rPr>
            <a:t>=NORM.INV(RAND(),</a:t>
          </a:r>
          <a:r>
            <a:rPr lang="en-US" sz="1100" b="0" i="0" strike="noStrike">
              <a:solidFill>
                <a:schemeClr val="accent1">
                  <a:lumMod val="75000"/>
                </a:schemeClr>
              </a:solidFill>
              <a:latin typeface="Symbol" pitchFamily="18" charset="2"/>
              <a:cs typeface="Arial" pitchFamily="34" charset="0"/>
            </a:rPr>
            <a:t>m</a:t>
          </a:r>
          <a:r>
            <a:rPr lang="en-US" sz="1100" b="0" i="0" strike="noStrike">
              <a:solidFill>
                <a:schemeClr val="accent1">
                  <a:lumMod val="75000"/>
                </a:schemeClr>
              </a:solidFill>
              <a:latin typeface="Arial" pitchFamily="34" charset="0"/>
              <a:cs typeface="Arial" pitchFamily="34" charset="0"/>
            </a:rPr>
            <a:t>,</a:t>
          </a:r>
          <a:r>
            <a:rPr lang="en-US" sz="1100" b="0" i="0" strike="noStrike">
              <a:solidFill>
                <a:schemeClr val="accent1">
                  <a:lumMod val="75000"/>
                </a:schemeClr>
              </a:solidFill>
              <a:latin typeface="Symbol" pitchFamily="18" charset="2"/>
              <a:cs typeface="Arial" pitchFamily="34" charset="0"/>
            </a:rPr>
            <a:t>s</a:t>
          </a:r>
          <a:r>
            <a:rPr lang="en-US" sz="1100" b="0" i="0" strike="noStrike">
              <a:solidFill>
                <a:schemeClr val="accent1">
                  <a:lumMod val="75000"/>
                </a:schemeClr>
              </a:solidFill>
              <a:latin typeface="Arial" pitchFamily="34" charset="0"/>
              <a:cs typeface="Arial" pitchFamily="34" charset="0"/>
            </a:rPr>
            <a:t>)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which produces</a:t>
          </a:r>
          <a:r>
            <a:rPr lang="en-US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reasonable results using goodness-of-fit tests.</a:t>
          </a: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695325</xdr:colOff>
      <xdr:row>20</xdr:row>
      <xdr:rowOff>66675</xdr:rowOff>
    </xdr:from>
    <xdr:to>
      <xdr:col>6</xdr:col>
      <xdr:colOff>381000</xdr:colOff>
      <xdr:row>21</xdr:row>
      <xdr:rowOff>133350</xdr:rowOff>
    </xdr:to>
    <xdr:sp macro="" textlink="">
      <xdr:nvSpPr>
        <xdr:cNvPr id="9293" name="AutoShape 4"/>
        <xdr:cNvSpPr>
          <a:spLocks noChangeArrowheads="1"/>
        </xdr:cNvSpPr>
      </xdr:nvSpPr>
      <xdr:spPr bwMode="auto">
        <a:xfrm>
          <a:off x="3371850" y="3371850"/>
          <a:ext cx="485775" cy="228600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523874</xdr:colOff>
      <xdr:row>21</xdr:row>
      <xdr:rowOff>57150</xdr:rowOff>
    </xdr:from>
    <xdr:to>
      <xdr:col>15</xdr:col>
      <xdr:colOff>476249</xdr:colOff>
      <xdr:row>35</xdr:row>
      <xdr:rowOff>152400</xdr:rowOff>
    </xdr:to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5934074" y="3524250"/>
          <a:ext cx="3724275" cy="2362200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(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1) Take 5 samples of 100 items and record each mean and standard deviation.  What is the largest deviation from the theoretical values of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?  (2) Statistical theory says that 68.26% of the sample items will be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1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95.44%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and 99.73%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.  From the histogram, estimate these percentages for 2 different samples of 100 items.  Do the samples conform to theory? Explain.  (3) Copy a sample of 100 variates and paste the column into Minitab.  Use 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Stat &gt; Basic Statistics &gt; Normality Test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to see whether the plot is linear.  (4) In Minitab, use 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Stat &gt; Basic Statistics &gt; Display Descriptive Statistics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and use the </a:t>
          </a: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Graphs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option to generate histograms with a normal curve.  Are you satisfied that the sample is normal?  Explain.  Repeat using two other samples.</a:t>
          </a:r>
        </a:p>
      </xdr:txBody>
    </xdr:sp>
    <xdr:clientData/>
  </xdr:twoCellAnchor>
  <xdr:twoCellAnchor>
    <xdr:from>
      <xdr:col>8</xdr:col>
      <xdr:colOff>57150</xdr:colOff>
      <xdr:row>3</xdr:row>
      <xdr:rowOff>133350</xdr:rowOff>
    </xdr:from>
    <xdr:to>
      <xdr:col>8</xdr:col>
      <xdr:colOff>295275</xdr:colOff>
      <xdr:row>5</xdr:row>
      <xdr:rowOff>104775</xdr:rowOff>
    </xdr:to>
    <xdr:sp macro="" textlink="">
      <xdr:nvSpPr>
        <xdr:cNvPr id="9296" name="AutoShape 19"/>
        <xdr:cNvSpPr>
          <a:spLocks noChangeArrowheads="1"/>
        </xdr:cNvSpPr>
      </xdr:nvSpPr>
      <xdr:spPr bwMode="auto">
        <a:xfrm>
          <a:off x="4857750" y="685800"/>
          <a:ext cx="238125" cy="295275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</xdr:colOff>
      <xdr:row>6</xdr:row>
      <xdr:rowOff>95250</xdr:rowOff>
    </xdr:from>
    <xdr:to>
      <xdr:col>9</xdr:col>
      <xdr:colOff>295275</xdr:colOff>
      <xdr:row>19</xdr:row>
      <xdr:rowOff>142875</xdr:rowOff>
    </xdr:to>
    <xdr:graphicFrame macro="">
      <xdr:nvGraphicFramePr>
        <xdr:cNvPr id="9297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76200</xdr:colOff>
      <xdr:row>1</xdr:row>
      <xdr:rowOff>142875</xdr:rowOff>
    </xdr:from>
    <xdr:to>
      <xdr:col>2</xdr:col>
      <xdr:colOff>638175</xdr:colOff>
      <xdr:row>4</xdr:row>
      <xdr:rowOff>57150</xdr:rowOff>
    </xdr:to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228600" y="342900"/>
          <a:ext cx="1438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You can set the parameters!  Try it!</a:t>
          </a:r>
        </a:p>
      </xdr:txBody>
    </xdr:sp>
    <xdr:clientData/>
  </xdr:twoCellAnchor>
  <xdr:twoCellAnchor>
    <xdr:from>
      <xdr:col>2</xdr:col>
      <xdr:colOff>276225</xdr:colOff>
      <xdr:row>4</xdr:row>
      <xdr:rowOff>152400</xdr:rowOff>
    </xdr:from>
    <xdr:to>
      <xdr:col>2</xdr:col>
      <xdr:colOff>371475</xdr:colOff>
      <xdr:row>6</xdr:row>
      <xdr:rowOff>133350</xdr:rowOff>
    </xdr:to>
    <xdr:sp macro="" textlink="">
      <xdr:nvSpPr>
        <xdr:cNvPr id="9299" name="Line 24"/>
        <xdr:cNvSpPr>
          <a:spLocks noChangeShapeType="1"/>
        </xdr:cNvSpPr>
      </xdr:nvSpPr>
      <xdr:spPr bwMode="auto">
        <a:xfrm>
          <a:off x="1304925" y="866775"/>
          <a:ext cx="95250" cy="3048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495049</xdr:colOff>
      <xdr:row>41</xdr:row>
      <xdr:rowOff>95056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62150" y="5248275"/>
          <a:ext cx="2009524" cy="1552381"/>
        </a:xfrm>
        <a:prstGeom prst="rect">
          <a:avLst/>
        </a:prstGeom>
      </xdr:spPr>
    </xdr:pic>
    <xdr:clientData/>
  </xdr:twoCellAnchor>
  <xdr:twoCellAnchor>
    <xdr:from>
      <xdr:col>6</xdr:col>
      <xdr:colOff>209550</xdr:colOff>
      <xdr:row>0</xdr:row>
      <xdr:rowOff>57150</xdr:rowOff>
    </xdr:from>
    <xdr:to>
      <xdr:col>8</xdr:col>
      <xdr:colOff>38100</xdr:colOff>
      <xdr:row>2</xdr:row>
      <xdr:rowOff>66675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686175" y="57150"/>
          <a:ext cx="1152525" cy="40005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FFFF00"/>
              </a:solidFill>
              <a:latin typeface="Times New Roman"/>
              <a:cs typeface="Times New Roman"/>
            </a:rPr>
            <a:t>Press F9 to take a new sample.</a:t>
          </a:r>
        </a:p>
      </xdr:txBody>
    </xdr:sp>
    <xdr:clientData/>
  </xdr:twoCellAnchor>
  <xdr:twoCellAnchor>
    <xdr:from>
      <xdr:col>8</xdr:col>
      <xdr:colOff>400051</xdr:colOff>
      <xdr:row>2</xdr:row>
      <xdr:rowOff>123825</xdr:rowOff>
    </xdr:from>
    <xdr:to>
      <xdr:col>10</xdr:col>
      <xdr:colOff>571501</xdr:colOff>
      <xdr:row>6</xdr:row>
      <xdr:rowOff>47625</xdr:rowOff>
    </xdr:to>
    <xdr:sp macro="" textlink="">
      <xdr:nvSpPr>
        <xdr:cNvPr id="16" name="Text Box 32"/>
        <xdr:cNvSpPr txBox="1">
          <a:spLocks noChangeArrowheads="1"/>
        </xdr:cNvSpPr>
      </xdr:nvSpPr>
      <xdr:spPr bwMode="auto">
        <a:xfrm>
          <a:off x="5200651" y="514350"/>
          <a:ext cx="1390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strike="noStrike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Differences of 0.100 or more are highlighted.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23</xdr:row>
      <xdr:rowOff>28575</xdr:rowOff>
    </xdr:from>
    <xdr:to>
      <xdr:col>10</xdr:col>
      <xdr:colOff>257176</xdr:colOff>
      <xdr:row>32</xdr:row>
      <xdr:rowOff>28576</xdr:rowOff>
    </xdr:to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2152650" y="3867150"/>
          <a:ext cx="3962401" cy="1457326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1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To demonstrate a triangular distribution. The triangular  distribution has 3 parameters (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minimum,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b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mode, 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maximum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). </a:t>
          </a:r>
          <a:r>
            <a:rPr lang="en-US" sz="1100" b="0" i="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Each time you press </a:t>
          </a:r>
          <a:r>
            <a:rPr lang="en-US" sz="1100" b="1" i="0">
              <a:solidFill>
                <a:schemeClr val="accent5">
                  <a:lumMod val="50000"/>
                </a:schemeClr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F9</a:t>
          </a:r>
          <a:r>
            <a:rPr lang="en-US" sz="1100" b="0" i="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you will see 200 random numbers from the triangular distribution (shown in red). Observe the sample statistics and histogram to see if they resemble the theoretical values.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If the distribution is symmetric, it will have mean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(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+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)/2 and standard deviation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[(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-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)</a:t>
          </a:r>
          <a:r>
            <a:rPr lang="en-US" sz="1100" b="0" i="0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2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/12]</a:t>
          </a:r>
          <a:r>
            <a:rPr lang="en-US" sz="1100" b="0" i="0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0.5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).   If we set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-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b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0 we get a symmetric distribution centered at zero.  </a:t>
          </a:r>
        </a:p>
      </xdr:txBody>
    </xdr:sp>
    <xdr:clientData/>
  </xdr:twoCellAnchor>
  <xdr:twoCellAnchor>
    <xdr:from>
      <xdr:col>11</xdr:col>
      <xdr:colOff>361951</xdr:colOff>
      <xdr:row>27</xdr:row>
      <xdr:rowOff>19049</xdr:rowOff>
    </xdr:from>
    <xdr:to>
      <xdr:col>15</xdr:col>
      <xdr:colOff>419101</xdr:colOff>
      <xdr:row>34</xdr:row>
      <xdr:rowOff>28575</xdr:rowOff>
    </xdr:to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6829426" y="4505324"/>
          <a:ext cx="2495550" cy="114300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strike="noStrike">
              <a:solidFill>
                <a:srgbClr val="800000"/>
              </a:solidFill>
              <a:latin typeface="Times New Roman"/>
              <a:cs typeface="Times New Roman"/>
            </a:rPr>
            <a:t>Methodology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Excel offers no function for a triangular distribution.  Its distribution function is rather complex, and can be found in other texts (e.g., M. Evans, N. Hastings, and B. Peacock, </a:t>
          </a:r>
          <a:r>
            <a:rPr lang="en-US" sz="1100" b="0" i="1" strike="noStrike">
              <a:solidFill>
                <a:srgbClr val="000000"/>
              </a:solidFill>
              <a:latin typeface="Times New Roman"/>
              <a:cs typeface="Times New Roman"/>
            </a:rPr>
            <a:t>Statistical Distributions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, 3rd Ed (Wiley, 2000), p. 187. </a:t>
          </a:r>
        </a:p>
      </xdr:txBody>
    </xdr:sp>
    <xdr:clientData/>
  </xdr:twoCellAnchor>
  <xdr:twoCellAnchor editAs="oneCell">
    <xdr:from>
      <xdr:col>5</xdr:col>
      <xdr:colOff>9525</xdr:colOff>
      <xdr:row>36</xdr:row>
      <xdr:rowOff>95250</xdr:rowOff>
    </xdr:from>
    <xdr:to>
      <xdr:col>7</xdr:col>
      <xdr:colOff>323850</xdr:colOff>
      <xdr:row>41</xdr:row>
      <xdr:rowOff>85725</xdr:rowOff>
    </xdr:to>
    <xdr:pic>
      <xdr:nvPicPr>
        <xdr:cNvPr id="624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0300" y="6038850"/>
          <a:ext cx="18288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333375</xdr:colOff>
      <xdr:row>4</xdr:row>
      <xdr:rowOff>9525</xdr:rowOff>
    </xdr:from>
    <xdr:to>
      <xdr:col>2</xdr:col>
      <xdr:colOff>457200</xdr:colOff>
      <xdr:row>5</xdr:row>
      <xdr:rowOff>104775</xdr:rowOff>
    </xdr:to>
    <xdr:sp macro="" textlink="">
      <xdr:nvSpPr>
        <xdr:cNvPr id="6250" name="Line 36"/>
        <xdr:cNvSpPr>
          <a:spLocks noChangeShapeType="1"/>
        </xdr:cNvSpPr>
      </xdr:nvSpPr>
      <xdr:spPr bwMode="auto">
        <a:xfrm>
          <a:off x="1419225" y="771525"/>
          <a:ext cx="123825" cy="2571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66675</xdr:colOff>
      <xdr:row>6</xdr:row>
      <xdr:rowOff>104775</xdr:rowOff>
    </xdr:from>
    <xdr:to>
      <xdr:col>10</xdr:col>
      <xdr:colOff>342900</xdr:colOff>
      <xdr:row>22</xdr:row>
      <xdr:rowOff>66675</xdr:rowOff>
    </xdr:to>
    <xdr:graphicFrame macro="">
      <xdr:nvGraphicFramePr>
        <xdr:cNvPr id="6251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0</xdr:colOff>
      <xdr:row>34</xdr:row>
      <xdr:rowOff>0</xdr:rowOff>
    </xdr:from>
    <xdr:to>
      <xdr:col>11</xdr:col>
      <xdr:colOff>161674</xdr:colOff>
      <xdr:row>43</xdr:row>
      <xdr:rowOff>95056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9625" y="5619750"/>
          <a:ext cx="2009524" cy="1552381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0</xdr:row>
      <xdr:rowOff>85724</xdr:rowOff>
    </xdr:from>
    <xdr:to>
      <xdr:col>10</xdr:col>
      <xdr:colOff>57150</xdr:colOff>
      <xdr:row>2</xdr:row>
      <xdr:rowOff>95249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762500" y="85724"/>
          <a:ext cx="1152525" cy="39052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FFFF00"/>
              </a:solidFill>
              <a:latin typeface="Times New Roman"/>
              <a:cs typeface="Times New Roman"/>
            </a:rPr>
            <a:t>Press F9 to take a new sample.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2</xdr:col>
      <xdr:colOff>571500</xdr:colOff>
      <xdr:row>3</xdr:row>
      <xdr:rowOff>133350</xdr:rowOff>
    </xdr:to>
    <xdr:sp macro="" textlink="">
      <xdr:nvSpPr>
        <xdr:cNvPr id="13" name="Text Box 22"/>
        <xdr:cNvSpPr txBox="1">
          <a:spLocks noChangeArrowheads="1"/>
        </xdr:cNvSpPr>
      </xdr:nvSpPr>
      <xdr:spPr bwMode="auto">
        <a:xfrm>
          <a:off x="219075" y="276225"/>
          <a:ext cx="1438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You can change the parameters!  Try it!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762000</xdr:colOff>
      <xdr:row>0</xdr:row>
      <xdr:rowOff>85724</xdr:rowOff>
    </xdr:from>
    <xdr:to>
      <xdr:col>7</xdr:col>
      <xdr:colOff>400050</xdr:colOff>
      <xdr:row>2</xdr:row>
      <xdr:rowOff>114299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3581400" y="85724"/>
          <a:ext cx="1152525" cy="40957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FFFF00"/>
              </a:solidFill>
              <a:latin typeface="Times New Roman"/>
              <a:cs typeface="Times New Roman"/>
            </a:rPr>
            <a:t>Press F9 to take a new sample.</a:t>
          </a:r>
        </a:p>
      </xdr:txBody>
    </xdr:sp>
    <xdr:clientData/>
  </xdr:twoCellAnchor>
  <xdr:twoCellAnchor>
    <xdr:from>
      <xdr:col>3</xdr:col>
      <xdr:colOff>219075</xdr:colOff>
      <xdr:row>23</xdr:row>
      <xdr:rowOff>133349</xdr:rowOff>
    </xdr:from>
    <xdr:to>
      <xdr:col>9</xdr:col>
      <xdr:colOff>438150</xdr:colOff>
      <xdr:row>35</xdr:row>
      <xdr:rowOff>9525</xdr:rowOff>
    </xdr:to>
    <xdr:sp macro="" textlink="">
      <xdr:nvSpPr>
        <xdr:cNvPr id="11266" name="Text Box 2"/>
        <xdr:cNvSpPr txBox="1">
          <a:spLocks noChangeArrowheads="1"/>
        </xdr:cNvSpPr>
      </xdr:nvSpPr>
      <xdr:spPr bwMode="auto">
        <a:xfrm>
          <a:off x="2047875" y="3943349"/>
          <a:ext cx="3943350" cy="1819276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To show that a symmetric triangular distribution with zero mean and a range of 4.9 resembles the unit normal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(0,1).  The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general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triangular  distribution has 3 parameters (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minimum,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b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mode, 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maximum).  If we set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a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-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b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0 we get a symmetric distribution whose values are concentrated near zero.  Its mean and standard deviation are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0 and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(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2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/6)</a:t>
          </a:r>
          <a:r>
            <a:rPr lang="en-US" sz="1100" b="0" i="0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0.5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.  If we set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6</a:t>
          </a:r>
          <a:r>
            <a:rPr lang="en-US" sz="1100" b="0" i="0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0.5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2.45, we get a distribution with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0 and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= 1 that is similar to the standard normal distribution.  Each time you press </a:t>
          </a:r>
          <a:r>
            <a:rPr lang="en-US" sz="1100" b="1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you will see 100 random numbers from this distribution  Observe the sample statistics and histogram. Do they resemble the theoretical values? 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Hint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 Note the heavier tails in the triangular data.</a:t>
          </a:r>
        </a:p>
      </xdr:txBody>
    </xdr:sp>
    <xdr:clientData/>
  </xdr:twoCellAnchor>
  <xdr:twoCellAnchor editAs="oneCell">
    <xdr:from>
      <xdr:col>10</xdr:col>
      <xdr:colOff>38100</xdr:colOff>
      <xdr:row>35</xdr:row>
      <xdr:rowOff>47625</xdr:rowOff>
    </xdr:from>
    <xdr:to>
      <xdr:col>13</xdr:col>
      <xdr:colOff>38100</xdr:colOff>
      <xdr:row>40</xdr:row>
      <xdr:rowOff>38100</xdr:rowOff>
    </xdr:to>
    <xdr:pic>
      <xdr:nvPicPr>
        <xdr:cNvPr id="1140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0775" y="5800725"/>
          <a:ext cx="18288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152399</xdr:colOff>
      <xdr:row>36</xdr:row>
      <xdr:rowOff>38099</xdr:rowOff>
    </xdr:from>
    <xdr:to>
      <xdr:col>9</xdr:col>
      <xdr:colOff>342900</xdr:colOff>
      <xdr:row>48</xdr:row>
      <xdr:rowOff>66675</xdr:rowOff>
    </xdr:to>
    <xdr:sp macro="" textlink="">
      <xdr:nvSpPr>
        <xdr:cNvPr id="11281" name="Text Box 17"/>
        <xdr:cNvSpPr txBox="1">
          <a:spLocks noChangeArrowheads="1"/>
        </xdr:cNvSpPr>
      </xdr:nvSpPr>
      <xdr:spPr bwMode="auto">
        <a:xfrm>
          <a:off x="1981199" y="5953124"/>
          <a:ext cx="3914776" cy="1971676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 (1) For a normal distribution, statistical theory says that 68.26% of the sample items will be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1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95.44%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, and 99.73% within 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 ±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  <a:r>
            <a:rPr lang="en-US" sz="1100" b="0" i="1" strike="noStrike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.  From the histogram, estimate these percentages for 2 different triangular samples of 100 items.  How closely do they resemble the normal?  (2) Copy a sample of 100 variates and paste the column into Minitab.  Use 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Stat &gt; Basic Statistics &gt; Normality Test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to see whether the plot is linear.  (3) In Minitab, use </a:t>
          </a:r>
          <a:r>
            <a:rPr lang="en-US" sz="1100" b="0" i="0" strike="noStrike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Stat &gt; Basic Statistics &gt; Display Descriptive Statistics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and use the </a:t>
          </a: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Graphs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option to generate histograms with a normal curve.  How close is the sample to normal?  Repeat using two other samples.</a:t>
          </a:r>
        </a:p>
      </xdr:txBody>
    </xdr:sp>
    <xdr:clientData/>
  </xdr:twoCellAnchor>
  <xdr:twoCellAnchor>
    <xdr:from>
      <xdr:col>3</xdr:col>
      <xdr:colOff>247650</xdr:colOff>
      <xdr:row>7</xdr:row>
      <xdr:rowOff>0</xdr:rowOff>
    </xdr:from>
    <xdr:to>
      <xdr:col>9</xdr:col>
      <xdr:colOff>523875</xdr:colOff>
      <xdr:row>22</xdr:row>
      <xdr:rowOff>123825</xdr:rowOff>
    </xdr:to>
    <xdr:graphicFrame macro="">
      <xdr:nvGraphicFramePr>
        <xdr:cNvPr id="11406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66675</xdr:colOff>
      <xdr:row>32</xdr:row>
      <xdr:rowOff>66675</xdr:rowOff>
    </xdr:from>
    <xdr:to>
      <xdr:col>15</xdr:col>
      <xdr:colOff>19051</xdr:colOff>
      <xdr:row>49</xdr:row>
      <xdr:rowOff>152400</xdr:rowOff>
    </xdr:to>
    <xdr:cxnSp macro="">
      <xdr:nvCxnSpPr>
        <xdr:cNvPr id="11410" name="Straight Arrow Connector 14"/>
        <xdr:cNvCxnSpPr>
          <a:cxnSpLocks noChangeShapeType="1"/>
        </xdr:cNvCxnSpPr>
      </xdr:nvCxnSpPr>
      <xdr:spPr bwMode="auto">
        <a:xfrm flipH="1">
          <a:off x="8667750" y="5334000"/>
          <a:ext cx="561976" cy="2838450"/>
        </a:xfrm>
        <a:prstGeom prst="straightConnector1">
          <a:avLst/>
        </a:prstGeom>
        <a:noFill/>
        <a:ln w="9525" algn="ctr">
          <a:solidFill>
            <a:srgbClr val="FF0000"/>
          </a:solidFill>
          <a:round/>
          <a:headEnd/>
          <a:tailEnd type="arrow" w="med" len="med"/>
        </a:ln>
      </xdr:spPr>
    </xdr:cxnSp>
    <xdr:clientData/>
  </xdr:twoCellAnchor>
  <xdr:twoCellAnchor editAs="oneCell">
    <xdr:from>
      <xdr:col>10</xdr:col>
      <xdr:colOff>19050</xdr:colOff>
      <xdr:row>40</xdr:row>
      <xdr:rowOff>104775</xdr:rowOff>
    </xdr:from>
    <xdr:to>
      <xdr:col>13</xdr:col>
      <xdr:colOff>199774</xdr:colOff>
      <xdr:row>50</xdr:row>
      <xdr:rowOff>37906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81725" y="6667500"/>
          <a:ext cx="2009524" cy="1552381"/>
        </a:xfrm>
        <a:prstGeom prst="rect">
          <a:avLst/>
        </a:prstGeom>
      </xdr:spPr>
    </xdr:pic>
    <xdr:clientData/>
  </xdr:twoCellAnchor>
  <xdr:twoCellAnchor>
    <xdr:from>
      <xdr:col>10</xdr:col>
      <xdr:colOff>152400</xdr:colOff>
      <xdr:row>16</xdr:row>
      <xdr:rowOff>142876</xdr:rowOff>
    </xdr:from>
    <xdr:to>
      <xdr:col>15</xdr:col>
      <xdr:colOff>581024</xdr:colOff>
      <xdr:row>24</xdr:row>
      <xdr:rowOff>66676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6315075" y="2819401"/>
          <a:ext cx="3476624" cy="1219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strike="noStrike">
              <a:solidFill>
                <a:srgbClr val="800000"/>
              </a:solidFill>
              <a:latin typeface="Times New Roman"/>
              <a:cs typeface="Times New Roman"/>
            </a:rPr>
            <a:t>Methodology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Excel offers no function for a triangular distribution.  However, we can add two uniform random numbers RAND()+RAND() to get a symmetric triangular distribution that ranges from 0 to 2 .  Subtracting 1 we get a symmetric triangular distribution that ranges from -1 to +1.  Then we multiply by 2.45 to get a symmetric triangular distribution that ranges from -2.45 to +2.45.</a:t>
          </a:r>
        </a:p>
      </xdr:txBody>
    </xdr:sp>
    <xdr:clientData/>
  </xdr:twoCellAnchor>
  <xdr:twoCellAnchor>
    <xdr:from>
      <xdr:col>10</xdr:col>
      <xdr:colOff>133348</xdr:colOff>
      <xdr:row>24</xdr:row>
      <xdr:rowOff>104774</xdr:rowOff>
    </xdr:from>
    <xdr:to>
      <xdr:col>15</xdr:col>
      <xdr:colOff>438149</xdr:colOff>
      <xdr:row>33</xdr:row>
      <xdr:rowOff>38099</xdr:rowOff>
    </xdr:to>
    <xdr:sp macro="" textlink="">
      <xdr:nvSpPr>
        <xdr:cNvPr id="15" name="Text Box 7"/>
        <xdr:cNvSpPr txBox="1">
          <a:spLocks noChangeArrowheads="1"/>
        </xdr:cNvSpPr>
      </xdr:nvSpPr>
      <xdr:spPr bwMode="auto">
        <a:xfrm>
          <a:off x="6296023" y="4076699"/>
          <a:ext cx="3352801" cy="13906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strike="noStrike">
              <a:solidFill>
                <a:srgbClr val="C00000"/>
              </a:solidFill>
              <a:latin typeface="Times New Roman"/>
              <a:cs typeface="Times New Roman"/>
            </a:rPr>
            <a:t>Discussion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  A triangular (-2.45,+2.45) distribution is surprisingly similar to a unit normal </a:t>
          </a:r>
          <a:r>
            <a:rPr lang="en-US" sz="1100" b="0" i="1" strike="noStrike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(0,1) distribution.  Below are illustrations of 100 random variates generated in this fashion.  The percentage of values within the range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±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1 is less than the 34% expected for a unit normal, and of course there are no values beyond </a:t>
          </a:r>
          <a:r>
            <a:rPr lang="en-US" sz="1100" b="0" i="0" strike="noStrike">
              <a:solidFill>
                <a:sysClr val="windowText" lastClr="000000"/>
              </a:solidFill>
              <a:latin typeface="Symbol"/>
            </a:rPr>
            <a:t>±</a:t>
          </a:r>
          <a:r>
            <a:rPr lang="en-US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2.45.  The sample passes the A-D goodness-of-fit test. The tails appear non-normal, but the PP is OK in the middle.</a:t>
          </a:r>
        </a:p>
      </xdr:txBody>
    </xdr:sp>
    <xdr:clientData/>
  </xdr:twoCellAnchor>
  <xdr:twoCellAnchor editAs="oneCell">
    <xdr:from>
      <xdr:col>9</xdr:col>
      <xdr:colOff>295275</xdr:colOff>
      <xdr:row>51</xdr:row>
      <xdr:rowOff>66674</xdr:rowOff>
    </xdr:from>
    <xdr:to>
      <xdr:col>15</xdr:col>
      <xdr:colOff>409575</xdr:colOff>
      <xdr:row>66</xdr:row>
      <xdr:rowOff>152399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8410574"/>
          <a:ext cx="3771900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228600</xdr:colOff>
      <xdr:row>51</xdr:row>
      <xdr:rowOff>66674</xdr:rowOff>
    </xdr:from>
    <xdr:to>
      <xdr:col>9</xdr:col>
      <xdr:colOff>233363</xdr:colOff>
      <xdr:row>66</xdr:row>
      <xdr:rowOff>123824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10574"/>
          <a:ext cx="3729038" cy="248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S110"/>
  <sheetViews>
    <sheetView showGridLines="0" tabSelected="1" workbookViewId="0"/>
  </sheetViews>
  <sheetFormatPr defaultRowHeight="12.75" x14ac:dyDescent="0.2"/>
  <cols>
    <col min="1" max="1" width="3" style="2" customWidth="1"/>
    <col min="2" max="2" width="13.140625" style="2" customWidth="1"/>
    <col min="3" max="3" width="11.140625" style="2" customWidth="1"/>
    <col min="4" max="4" width="2.85546875" style="2" customWidth="1"/>
    <col min="5" max="5" width="10.7109375" style="2" customWidth="1"/>
    <col min="6" max="6" width="12" style="2" customWidth="1"/>
    <col min="7" max="7" width="10.7109375" style="2" customWidth="1"/>
    <col min="8" max="11" width="9.140625" style="2"/>
    <col min="12" max="12" width="10" style="2" customWidth="1"/>
    <col min="13" max="20" width="9.140625" style="2"/>
    <col min="21" max="21" width="13.140625" style="2" customWidth="1"/>
    <col min="22" max="16384" width="9.140625" style="2"/>
  </cols>
  <sheetData>
    <row r="1" spans="2:19" ht="15" x14ac:dyDescent="0.2">
      <c r="B1" s="88" t="s">
        <v>40</v>
      </c>
    </row>
    <row r="2" spans="2:19" ht="15" x14ac:dyDescent="0.2">
      <c r="B2" s="1"/>
    </row>
    <row r="3" spans="2:19" x14ac:dyDescent="0.2">
      <c r="M3" s="103" t="s">
        <v>15</v>
      </c>
      <c r="N3" s="104"/>
      <c r="O3" s="89" t="s">
        <v>6</v>
      </c>
      <c r="P3" s="90" t="s">
        <v>26</v>
      </c>
    </row>
    <row r="4" spans="2:19" x14ac:dyDescent="0.2">
      <c r="B4" s="101" t="s">
        <v>8</v>
      </c>
      <c r="C4" s="102"/>
      <c r="E4" s="76" t="s">
        <v>23</v>
      </c>
      <c r="F4" s="77" t="s">
        <v>9</v>
      </c>
      <c r="G4" s="78" t="s">
        <v>6</v>
      </c>
      <c r="H4" s="79" t="s">
        <v>12</v>
      </c>
      <c r="M4" s="82" t="s">
        <v>13</v>
      </c>
      <c r="N4" s="83" t="s">
        <v>14</v>
      </c>
      <c r="O4" s="91" t="s">
        <v>16</v>
      </c>
      <c r="P4" s="92" t="s">
        <v>16</v>
      </c>
      <c r="S4" s="13"/>
    </row>
    <row r="5" spans="2:19" x14ac:dyDescent="0.2">
      <c r="B5" s="41" t="s">
        <v>41</v>
      </c>
      <c r="C5" s="21">
        <v>0</v>
      </c>
      <c r="E5" s="14" t="s">
        <v>0</v>
      </c>
      <c r="F5" s="15">
        <f>C5</f>
        <v>0</v>
      </c>
      <c r="G5" s="15">
        <f ca="1">AVERAGE(C11:C110)</f>
        <v>-4.5456614107665133E-2</v>
      </c>
      <c r="H5" s="16">
        <f ca="1">F5-G5</f>
        <v>4.5456614107665133E-2</v>
      </c>
      <c r="M5" s="45">
        <v>-3.5</v>
      </c>
      <c r="N5" s="46">
        <v>-3</v>
      </c>
      <c r="O5" s="47">
        <f t="array" aca="1" ref="O5:O18" ca="1">FREQUENCY(C11:C110,N5:N18)</f>
        <v>0</v>
      </c>
      <c r="P5" s="48">
        <f>100*(NORMSDIST(N5)-NORMSDIST(M5))</f>
        <v>0.11172689525945681</v>
      </c>
    </row>
    <row r="6" spans="2:19" x14ac:dyDescent="0.2">
      <c r="B6" s="42" t="s">
        <v>42</v>
      </c>
      <c r="C6" s="23">
        <v>1</v>
      </c>
      <c r="D6" s="10" t="s">
        <v>28</v>
      </c>
      <c r="E6" s="17" t="s">
        <v>3</v>
      </c>
      <c r="F6" s="18">
        <f>C6</f>
        <v>1</v>
      </c>
      <c r="G6" s="18">
        <f ca="1">STDEV(C11:C110)</f>
        <v>0.96989029611427546</v>
      </c>
      <c r="H6" s="19">
        <f ca="1">F6-G6</f>
        <v>3.0109703885724537E-2</v>
      </c>
      <c r="M6" s="49">
        <v>-3</v>
      </c>
      <c r="N6" s="50">
        <v>-2.5</v>
      </c>
      <c r="O6" s="47">
        <f ca="1"/>
        <v>1</v>
      </c>
      <c r="P6" s="48">
        <f t="shared" ref="P6:P18" si="0">100*(NORMSDIST(N6)-NORMSDIST(M6))</f>
        <v>0.48597672941460401</v>
      </c>
    </row>
    <row r="7" spans="2:19" x14ac:dyDescent="0.2">
      <c r="B7" s="8"/>
      <c r="C7" s="3"/>
      <c r="M7" s="49">
        <v>-2.5</v>
      </c>
      <c r="N7" s="50">
        <v>-2</v>
      </c>
      <c r="O7" s="47">
        <f ca="1"/>
        <v>1</v>
      </c>
      <c r="P7" s="48">
        <f t="shared" si="0"/>
        <v>1.6540466622403056</v>
      </c>
    </row>
    <row r="8" spans="2:19" x14ac:dyDescent="0.2">
      <c r="M8" s="49">
        <v>-2</v>
      </c>
      <c r="N8" s="50">
        <v>-1.5</v>
      </c>
      <c r="O8" s="47">
        <f ca="1"/>
        <v>2</v>
      </c>
      <c r="P8" s="48">
        <f t="shared" si="0"/>
        <v>4.4057069320678863</v>
      </c>
    </row>
    <row r="9" spans="2:19" x14ac:dyDescent="0.2">
      <c r="B9" s="118" t="s">
        <v>24</v>
      </c>
      <c r="C9" s="118"/>
      <c r="M9" s="49">
        <v>-1.5</v>
      </c>
      <c r="N9" s="50">
        <v>-1</v>
      </c>
      <c r="O9" s="47">
        <f ca="1"/>
        <v>11</v>
      </c>
      <c r="P9" s="48">
        <f t="shared" si="0"/>
        <v>9.1848052662598931</v>
      </c>
    </row>
    <row r="10" spans="2:19" x14ac:dyDescent="0.2">
      <c r="B10" s="86" t="s">
        <v>1</v>
      </c>
      <c r="C10" s="87" t="s">
        <v>17</v>
      </c>
      <c r="M10" s="49">
        <v>-1</v>
      </c>
      <c r="N10" s="50">
        <v>-0.5</v>
      </c>
      <c r="O10" s="47">
        <f ca="1"/>
        <v>21</v>
      </c>
      <c r="P10" s="48">
        <f t="shared" si="0"/>
        <v>14.988228479452989</v>
      </c>
    </row>
    <row r="11" spans="2:19" x14ac:dyDescent="0.2">
      <c r="B11" s="11">
        <v>1</v>
      </c>
      <c r="C11" s="12">
        <f ca="1">_xlfn.NORM.S.INV(RAND())</f>
        <v>-0.56916850598971158</v>
      </c>
      <c r="M11" s="49">
        <v>-0.5</v>
      </c>
      <c r="N11" s="50">
        <v>0</v>
      </c>
      <c r="O11" s="47">
        <f ca="1"/>
        <v>15</v>
      </c>
      <c r="P11" s="48">
        <f t="shared" si="0"/>
        <v>19.146246127401312</v>
      </c>
    </row>
    <row r="12" spans="2:19" x14ac:dyDescent="0.2">
      <c r="B12" s="11">
        <v>2</v>
      </c>
      <c r="C12" s="12">
        <f t="shared" ref="C12:C75" ca="1" si="1">_xlfn.NORM.S.INV(RAND())</f>
        <v>-0.88089033397025251</v>
      </c>
      <c r="M12" s="49">
        <v>0</v>
      </c>
      <c r="N12" s="50">
        <v>0.5</v>
      </c>
      <c r="O12" s="47">
        <f ca="1"/>
        <v>18</v>
      </c>
      <c r="P12" s="48">
        <f t="shared" si="0"/>
        <v>19.146246127401312</v>
      </c>
    </row>
    <row r="13" spans="2:19" x14ac:dyDescent="0.2">
      <c r="B13" s="11">
        <v>3</v>
      </c>
      <c r="C13" s="12">
        <f t="shared" ca="1" si="1"/>
        <v>-1.2846950813554561</v>
      </c>
      <c r="M13" s="49">
        <v>0.5</v>
      </c>
      <c r="N13" s="50">
        <v>1</v>
      </c>
      <c r="O13" s="47">
        <f ca="1"/>
        <v>15</v>
      </c>
      <c r="P13" s="48">
        <f t="shared" si="0"/>
        <v>14.988228479452992</v>
      </c>
    </row>
    <row r="14" spans="2:19" x14ac:dyDescent="0.2">
      <c r="B14" s="11">
        <v>4</v>
      </c>
      <c r="C14" s="12">
        <f t="shared" ca="1" si="1"/>
        <v>1.3695840831237716</v>
      </c>
      <c r="M14" s="49">
        <v>1</v>
      </c>
      <c r="N14" s="50">
        <v>1.5</v>
      </c>
      <c r="O14" s="47">
        <f ca="1"/>
        <v>12</v>
      </c>
      <c r="P14" s="48">
        <f t="shared" si="0"/>
        <v>9.1848052662598878</v>
      </c>
    </row>
    <row r="15" spans="2:19" x14ac:dyDescent="0.2">
      <c r="B15" s="11">
        <v>5</v>
      </c>
      <c r="C15" s="12">
        <f t="shared" ca="1" si="1"/>
        <v>0.39586489356511939</v>
      </c>
      <c r="M15" s="49">
        <v>1.5</v>
      </c>
      <c r="N15" s="50">
        <v>2</v>
      </c>
      <c r="O15" s="47">
        <f ca="1"/>
        <v>3</v>
      </c>
      <c r="P15" s="48">
        <f t="shared" si="0"/>
        <v>4.4057069320678881</v>
      </c>
    </row>
    <row r="16" spans="2:19" x14ac:dyDescent="0.2">
      <c r="B16" s="11">
        <v>6</v>
      </c>
      <c r="C16" s="12">
        <f t="shared" ca="1" si="1"/>
        <v>-0.37722175487140974</v>
      </c>
      <c r="M16" s="49">
        <v>2</v>
      </c>
      <c r="N16" s="50">
        <v>2.5</v>
      </c>
      <c r="O16" s="47">
        <f ca="1"/>
        <v>0</v>
      </c>
      <c r="P16" s="48">
        <f t="shared" si="0"/>
        <v>1.6540466622403049</v>
      </c>
    </row>
    <row r="17" spans="2:16" x14ac:dyDescent="0.2">
      <c r="B17" s="11">
        <v>7</v>
      </c>
      <c r="C17" s="12">
        <f t="shared" ca="1" si="1"/>
        <v>-1.0187455708197233</v>
      </c>
      <c r="M17" s="49">
        <v>2.5</v>
      </c>
      <c r="N17" s="50">
        <v>3</v>
      </c>
      <c r="O17" s="47">
        <f ca="1"/>
        <v>0</v>
      </c>
      <c r="P17" s="48">
        <f t="shared" si="0"/>
        <v>0.48597672941460557</v>
      </c>
    </row>
    <row r="18" spans="2:16" x14ac:dyDescent="0.2">
      <c r="B18" s="11">
        <v>8</v>
      </c>
      <c r="C18" s="12">
        <f t="shared" ca="1" si="1"/>
        <v>0.71975927703372111</v>
      </c>
      <c r="M18" s="49">
        <v>3</v>
      </c>
      <c r="N18" s="50">
        <v>3.5</v>
      </c>
      <c r="O18" s="51">
        <f ca="1"/>
        <v>1</v>
      </c>
      <c r="P18" s="48">
        <f t="shared" si="0"/>
        <v>0.11172689525945634</v>
      </c>
    </row>
    <row r="19" spans="2:16" x14ac:dyDescent="0.2">
      <c r="B19" s="11">
        <v>9</v>
      </c>
      <c r="C19" s="12">
        <f t="shared" ca="1" si="1"/>
        <v>0.76252251443587671</v>
      </c>
      <c r="M19" s="52"/>
      <c r="N19" s="51"/>
      <c r="O19" s="51"/>
      <c r="P19" s="53"/>
    </row>
    <row r="20" spans="2:16" x14ac:dyDescent="0.2">
      <c r="B20" s="11">
        <v>10</v>
      </c>
      <c r="C20" s="12">
        <f t="shared" ca="1" si="1"/>
        <v>-0.283545010497332</v>
      </c>
      <c r="M20" s="54"/>
      <c r="N20" s="55" t="s">
        <v>25</v>
      </c>
      <c r="O20" s="56">
        <f ca="1">SUM(O5:O18)</f>
        <v>100</v>
      </c>
      <c r="P20" s="57">
        <f>SUM(P5:P18)</f>
        <v>99.953474184192871</v>
      </c>
    </row>
    <row r="21" spans="2:16" x14ac:dyDescent="0.2">
      <c r="B21" s="11">
        <v>11</v>
      </c>
      <c r="C21" s="12">
        <f t="shared" ca="1" si="1"/>
        <v>1.1377023792769332</v>
      </c>
    </row>
    <row r="22" spans="2:16" x14ac:dyDescent="0.2">
      <c r="B22" s="11">
        <v>12</v>
      </c>
      <c r="C22" s="12">
        <f t="shared" ca="1" si="1"/>
        <v>-1.0210881024917695</v>
      </c>
    </row>
    <row r="23" spans="2:16" x14ac:dyDescent="0.2">
      <c r="B23" s="11">
        <v>13</v>
      </c>
      <c r="C23" s="12">
        <f t="shared" ca="1" si="1"/>
        <v>-0.65263502676633778</v>
      </c>
    </row>
    <row r="24" spans="2:16" x14ac:dyDescent="0.2">
      <c r="B24" s="11">
        <v>14</v>
      </c>
      <c r="C24" s="12">
        <f t="shared" ca="1" si="1"/>
        <v>-9.5824976881086044E-2</v>
      </c>
    </row>
    <row r="25" spans="2:16" x14ac:dyDescent="0.2">
      <c r="B25" s="11">
        <v>15</v>
      </c>
      <c r="C25" s="12">
        <f t="shared" ca="1" si="1"/>
        <v>1.8833061088159524</v>
      </c>
    </row>
    <row r="26" spans="2:16" x14ac:dyDescent="0.2">
      <c r="B26" s="11">
        <v>16</v>
      </c>
      <c r="C26" s="12">
        <f t="shared" ca="1" si="1"/>
        <v>-0.35725408375703521</v>
      </c>
    </row>
    <row r="27" spans="2:16" x14ac:dyDescent="0.2">
      <c r="B27" s="11">
        <v>17</v>
      </c>
      <c r="C27" s="12">
        <f t="shared" ca="1" si="1"/>
        <v>1.0329720715807267</v>
      </c>
    </row>
    <row r="28" spans="2:16" x14ac:dyDescent="0.2">
      <c r="B28" s="11">
        <v>18</v>
      </c>
      <c r="C28" s="12">
        <f t="shared" ca="1" si="1"/>
        <v>3.5014113780448615E-2</v>
      </c>
    </row>
    <row r="29" spans="2:16" x14ac:dyDescent="0.2">
      <c r="B29" s="11">
        <v>19</v>
      </c>
      <c r="C29" s="12">
        <f t="shared" ca="1" si="1"/>
        <v>0.58161714648390139</v>
      </c>
    </row>
    <row r="30" spans="2:16" x14ac:dyDescent="0.2">
      <c r="B30" s="11">
        <v>20</v>
      </c>
      <c r="C30" s="12">
        <f t="shared" ca="1" si="1"/>
        <v>1.1246281113231338</v>
      </c>
    </row>
    <row r="31" spans="2:16" x14ac:dyDescent="0.2">
      <c r="B31" s="11">
        <v>21</v>
      </c>
      <c r="C31" s="12">
        <f t="shared" ca="1" si="1"/>
        <v>0.10330115077115783</v>
      </c>
    </row>
    <row r="32" spans="2:16" x14ac:dyDescent="0.2">
      <c r="B32" s="11">
        <v>22</v>
      </c>
      <c r="C32" s="12">
        <f t="shared" ca="1" si="1"/>
        <v>-0.8282267671071919</v>
      </c>
    </row>
    <row r="33" spans="2:8" x14ac:dyDescent="0.2">
      <c r="B33" s="11">
        <v>23</v>
      </c>
      <c r="C33" s="12">
        <f t="shared" ca="1" si="1"/>
        <v>8.1684749855172301E-4</v>
      </c>
    </row>
    <row r="34" spans="2:8" x14ac:dyDescent="0.2">
      <c r="B34" s="11">
        <v>24</v>
      </c>
      <c r="C34" s="12">
        <f t="shared" ca="1" si="1"/>
        <v>0.35899433512577572</v>
      </c>
      <c r="E34" s="9"/>
      <c r="H34" s="9"/>
    </row>
    <row r="35" spans="2:8" x14ac:dyDescent="0.2">
      <c r="B35" s="11">
        <v>25</v>
      </c>
      <c r="C35" s="12">
        <f t="shared" ca="1" si="1"/>
        <v>3.9842889866241245E-2</v>
      </c>
    </row>
    <row r="36" spans="2:8" x14ac:dyDescent="0.2">
      <c r="B36" s="11">
        <v>26</v>
      </c>
      <c r="C36" s="12">
        <f t="shared" ca="1" si="1"/>
        <v>-0.89514042618440626</v>
      </c>
    </row>
    <row r="37" spans="2:8" x14ac:dyDescent="0.2">
      <c r="B37" s="11">
        <v>27</v>
      </c>
      <c r="C37" s="12">
        <f t="shared" ca="1" si="1"/>
        <v>-0.68550992322789273</v>
      </c>
    </row>
    <row r="38" spans="2:8" x14ac:dyDescent="0.2">
      <c r="B38" s="11">
        <v>28</v>
      </c>
      <c r="C38" s="12">
        <f t="shared" ca="1" si="1"/>
        <v>5.7149702185339706E-2</v>
      </c>
    </row>
    <row r="39" spans="2:8" x14ac:dyDescent="0.2">
      <c r="B39" s="11">
        <v>29</v>
      </c>
      <c r="C39" s="12">
        <f t="shared" ca="1" si="1"/>
        <v>0.15324368394860458</v>
      </c>
    </row>
    <row r="40" spans="2:8" x14ac:dyDescent="0.2">
      <c r="B40" s="11">
        <v>30</v>
      </c>
      <c r="C40" s="12">
        <f t="shared" ca="1" si="1"/>
        <v>-1.0771275012749841</v>
      </c>
    </row>
    <row r="41" spans="2:8" x14ac:dyDescent="0.2">
      <c r="B41" s="11">
        <v>31</v>
      </c>
      <c r="C41" s="12">
        <f t="shared" ca="1" si="1"/>
        <v>0.23616668858859505</v>
      </c>
    </row>
    <row r="42" spans="2:8" x14ac:dyDescent="0.2">
      <c r="B42" s="11">
        <v>32</v>
      </c>
      <c r="C42" s="12">
        <f t="shared" ca="1" si="1"/>
        <v>-0.36747767228533446</v>
      </c>
    </row>
    <row r="43" spans="2:8" x14ac:dyDescent="0.2">
      <c r="B43" s="11">
        <v>33</v>
      </c>
      <c r="C43" s="12">
        <f t="shared" ca="1" si="1"/>
        <v>1.4282385652285412</v>
      </c>
    </row>
    <row r="44" spans="2:8" x14ac:dyDescent="0.2">
      <c r="B44" s="11">
        <v>34</v>
      </c>
      <c r="C44" s="12">
        <f t="shared" ca="1" si="1"/>
        <v>1.6330371982632024</v>
      </c>
    </row>
    <row r="45" spans="2:8" x14ac:dyDescent="0.2">
      <c r="B45" s="11">
        <v>35</v>
      </c>
      <c r="C45" s="12">
        <f t="shared" ca="1" si="1"/>
        <v>-0.55389102040328708</v>
      </c>
    </row>
    <row r="46" spans="2:8" x14ac:dyDescent="0.2">
      <c r="B46" s="11">
        <v>36</v>
      </c>
      <c r="C46" s="12">
        <f t="shared" ca="1" si="1"/>
        <v>-2.0635872720481747</v>
      </c>
    </row>
    <row r="47" spans="2:8" x14ac:dyDescent="0.2">
      <c r="B47" s="11">
        <v>37</v>
      </c>
      <c r="C47" s="12">
        <f t="shared" ca="1" si="1"/>
        <v>0.76241960389425412</v>
      </c>
    </row>
    <row r="48" spans="2:8" x14ac:dyDescent="0.2">
      <c r="B48" s="11">
        <v>38</v>
      </c>
      <c r="C48" s="12">
        <f t="shared" ca="1" si="1"/>
        <v>1.0195791881814735</v>
      </c>
    </row>
    <row r="49" spans="2:3" x14ac:dyDescent="0.2">
      <c r="B49" s="11">
        <v>39</v>
      </c>
      <c r="C49" s="12">
        <f t="shared" ca="1" si="1"/>
        <v>-0.64099697302299197</v>
      </c>
    </row>
    <row r="50" spans="2:3" x14ac:dyDescent="0.2">
      <c r="B50" s="11">
        <v>40</v>
      </c>
      <c r="C50" s="12">
        <f t="shared" ca="1" si="1"/>
        <v>-1.4703460550001966</v>
      </c>
    </row>
    <row r="51" spans="2:3" x14ac:dyDescent="0.2">
      <c r="B51" s="11">
        <v>41</v>
      </c>
      <c r="C51" s="12">
        <f t="shared" ca="1" si="1"/>
        <v>-0.18012839564385549</v>
      </c>
    </row>
    <row r="52" spans="2:3" x14ac:dyDescent="0.2">
      <c r="B52" s="11">
        <v>42</v>
      </c>
      <c r="C52" s="12">
        <f t="shared" ca="1" si="1"/>
        <v>0.71461270415067979</v>
      </c>
    </row>
    <row r="53" spans="2:3" x14ac:dyDescent="0.2">
      <c r="B53" s="11">
        <v>43</v>
      </c>
      <c r="C53" s="12">
        <f t="shared" ca="1" si="1"/>
        <v>3.0029850950395596</v>
      </c>
    </row>
    <row r="54" spans="2:3" x14ac:dyDescent="0.2">
      <c r="B54" s="11">
        <v>44</v>
      </c>
      <c r="C54" s="12">
        <f t="shared" ca="1" si="1"/>
        <v>0.13915025183449359</v>
      </c>
    </row>
    <row r="55" spans="2:3" x14ac:dyDescent="0.2">
      <c r="B55" s="11">
        <v>45</v>
      </c>
      <c r="C55" s="12">
        <f t="shared" ca="1" si="1"/>
        <v>-0.81610411887660661</v>
      </c>
    </row>
    <row r="56" spans="2:3" x14ac:dyDescent="0.2">
      <c r="B56" s="11">
        <v>46</v>
      </c>
      <c r="C56" s="12">
        <f t="shared" ca="1" si="1"/>
        <v>-2.7161197428985959</v>
      </c>
    </row>
    <row r="57" spans="2:3" x14ac:dyDescent="0.2">
      <c r="B57" s="11">
        <v>47</v>
      </c>
      <c r="C57" s="12">
        <f t="shared" ca="1" si="1"/>
        <v>-0.56801008431227995</v>
      </c>
    </row>
    <row r="58" spans="2:3" x14ac:dyDescent="0.2">
      <c r="B58" s="11">
        <v>48</v>
      </c>
      <c r="C58" s="12">
        <f t="shared" ca="1" si="1"/>
        <v>-0.81403755307606362</v>
      </c>
    </row>
    <row r="59" spans="2:3" x14ac:dyDescent="0.2">
      <c r="B59" s="11">
        <v>49</v>
      </c>
      <c r="C59" s="12">
        <f t="shared" ca="1" si="1"/>
        <v>-1.2841753086308529</v>
      </c>
    </row>
    <row r="60" spans="2:3" x14ac:dyDescent="0.2">
      <c r="B60" s="11">
        <v>50</v>
      </c>
      <c r="C60" s="12">
        <f t="shared" ca="1" si="1"/>
        <v>0.62707775972818447</v>
      </c>
    </row>
    <row r="61" spans="2:3" x14ac:dyDescent="0.2">
      <c r="B61" s="11">
        <v>51</v>
      </c>
      <c r="C61" s="12">
        <f t="shared" ca="1" si="1"/>
        <v>-0.65469439651152606</v>
      </c>
    </row>
    <row r="62" spans="2:3" x14ac:dyDescent="0.2">
      <c r="B62" s="11">
        <v>52</v>
      </c>
      <c r="C62" s="12">
        <f t="shared" ca="1" si="1"/>
        <v>-1.3368910854783711</v>
      </c>
    </row>
    <row r="63" spans="2:3" x14ac:dyDescent="0.2">
      <c r="B63" s="11">
        <v>53</v>
      </c>
      <c r="C63" s="12">
        <f t="shared" ca="1" si="1"/>
        <v>1.2128866080394645</v>
      </c>
    </row>
    <row r="64" spans="2:3" x14ac:dyDescent="0.2">
      <c r="B64" s="11">
        <v>54</v>
      </c>
      <c r="C64" s="12">
        <f t="shared" ca="1" si="1"/>
        <v>-0.25673926068223557</v>
      </c>
    </row>
    <row r="65" spans="2:3" x14ac:dyDescent="0.2">
      <c r="B65" s="11">
        <v>55</v>
      </c>
      <c r="C65" s="12">
        <f t="shared" ca="1" si="1"/>
        <v>-7.7026610739885371E-2</v>
      </c>
    </row>
    <row r="66" spans="2:3" x14ac:dyDescent="0.2">
      <c r="B66" s="11">
        <v>56</v>
      </c>
      <c r="C66" s="12">
        <f t="shared" ca="1" si="1"/>
        <v>0.12480811347140031</v>
      </c>
    </row>
    <row r="67" spans="2:3" x14ac:dyDescent="0.2">
      <c r="B67" s="11">
        <v>57</v>
      </c>
      <c r="C67" s="12">
        <f t="shared" ca="1" si="1"/>
        <v>-0.76285097997728413</v>
      </c>
    </row>
    <row r="68" spans="2:3" x14ac:dyDescent="0.2">
      <c r="B68" s="11">
        <v>58</v>
      </c>
      <c r="C68" s="12">
        <f t="shared" ca="1" si="1"/>
        <v>-0.19657166078407146</v>
      </c>
    </row>
    <row r="69" spans="2:3" x14ac:dyDescent="0.2">
      <c r="B69" s="11">
        <v>59</v>
      </c>
      <c r="C69" s="12">
        <f t="shared" ca="1" si="1"/>
        <v>0.61291194639924806</v>
      </c>
    </row>
    <row r="70" spans="2:3" x14ac:dyDescent="0.2">
      <c r="B70" s="11">
        <v>60</v>
      </c>
      <c r="C70" s="12">
        <f t="shared" ca="1" si="1"/>
        <v>-0.92793944377376736</v>
      </c>
    </row>
    <row r="71" spans="2:3" x14ac:dyDescent="0.2">
      <c r="B71" s="11">
        <v>61</v>
      </c>
      <c r="C71" s="12">
        <f t="shared" ca="1" si="1"/>
        <v>-0.93796284479756709</v>
      </c>
    </row>
    <row r="72" spans="2:3" x14ac:dyDescent="0.2">
      <c r="B72" s="11">
        <v>62</v>
      </c>
      <c r="C72" s="12">
        <f t="shared" ca="1" si="1"/>
        <v>-0.2687644814414914</v>
      </c>
    </row>
    <row r="73" spans="2:3" x14ac:dyDescent="0.2">
      <c r="B73" s="11">
        <v>63</v>
      </c>
      <c r="C73" s="12">
        <f t="shared" ca="1" si="1"/>
        <v>0.31351396847680657</v>
      </c>
    </row>
    <row r="74" spans="2:3" x14ac:dyDescent="0.2">
      <c r="B74" s="11">
        <v>64</v>
      </c>
      <c r="C74" s="12">
        <f t="shared" ca="1" si="1"/>
        <v>-0.25454587399975215</v>
      </c>
    </row>
    <row r="75" spans="2:3" x14ac:dyDescent="0.2">
      <c r="B75" s="11">
        <v>65</v>
      </c>
      <c r="C75" s="12">
        <f t="shared" ca="1" si="1"/>
        <v>0.14473851830976986</v>
      </c>
    </row>
    <row r="76" spans="2:3" x14ac:dyDescent="0.2">
      <c r="B76" s="11">
        <v>66</v>
      </c>
      <c r="C76" s="12">
        <f t="shared" ref="C76:C110" ca="1" si="2">_xlfn.NORM.S.INV(RAND())</f>
        <v>-0.51438456276482702</v>
      </c>
    </row>
    <row r="77" spans="2:3" x14ac:dyDescent="0.2">
      <c r="B77" s="11">
        <v>67</v>
      </c>
      <c r="C77" s="12">
        <f t="shared" ca="1" si="2"/>
        <v>0.57788149924040322</v>
      </c>
    </row>
    <row r="78" spans="2:3" x14ac:dyDescent="0.2">
      <c r="B78" s="11">
        <v>68</v>
      </c>
      <c r="C78" s="12">
        <f t="shared" ca="1" si="2"/>
        <v>-0.33398646369329982</v>
      </c>
    </row>
    <row r="79" spans="2:3" x14ac:dyDescent="0.2">
      <c r="B79" s="11">
        <v>69</v>
      </c>
      <c r="C79" s="12">
        <f t="shared" ca="1" si="2"/>
        <v>-0.71288924158351208</v>
      </c>
    </row>
    <row r="80" spans="2:3" x14ac:dyDescent="0.2">
      <c r="B80" s="11">
        <v>70</v>
      </c>
      <c r="C80" s="12">
        <f t="shared" ca="1" si="2"/>
        <v>1.3084286654250346</v>
      </c>
    </row>
    <row r="81" spans="2:3" x14ac:dyDescent="0.2">
      <c r="B81" s="11">
        <v>71</v>
      </c>
      <c r="C81" s="12">
        <f t="shared" ca="1" si="2"/>
        <v>0.27674087673475711</v>
      </c>
    </row>
    <row r="82" spans="2:3" x14ac:dyDescent="0.2">
      <c r="B82" s="11">
        <v>72</v>
      </c>
      <c r="C82" s="12">
        <f t="shared" ca="1" si="2"/>
        <v>0.55662661139695779</v>
      </c>
    </row>
    <row r="83" spans="2:3" x14ac:dyDescent="0.2">
      <c r="B83" s="11">
        <v>73</v>
      </c>
      <c r="C83" s="12">
        <f t="shared" ca="1" si="2"/>
        <v>-0.35064381315909354</v>
      </c>
    </row>
    <row r="84" spans="2:3" x14ac:dyDescent="0.2">
      <c r="B84" s="11">
        <v>74</v>
      </c>
      <c r="C84" s="12">
        <f t="shared" ca="1" si="2"/>
        <v>-0.91436449328865099</v>
      </c>
    </row>
    <row r="85" spans="2:3" x14ac:dyDescent="0.2">
      <c r="B85" s="11">
        <v>75</v>
      </c>
      <c r="C85" s="12">
        <f t="shared" ca="1" si="2"/>
        <v>1.4218882453555268</v>
      </c>
    </row>
    <row r="86" spans="2:3" x14ac:dyDescent="0.2">
      <c r="B86" s="11">
        <v>76</v>
      </c>
      <c r="C86" s="12">
        <f t="shared" ca="1" si="2"/>
        <v>-3.054494274629789E-2</v>
      </c>
    </row>
    <row r="87" spans="2:3" x14ac:dyDescent="0.2">
      <c r="B87" s="11">
        <v>77</v>
      </c>
      <c r="C87" s="12">
        <f t="shared" ca="1" si="2"/>
        <v>0.63762315737031361</v>
      </c>
    </row>
    <row r="88" spans="2:3" x14ac:dyDescent="0.2">
      <c r="B88" s="11">
        <v>78</v>
      </c>
      <c r="C88" s="12">
        <f t="shared" ca="1" si="2"/>
        <v>0.87575428626485474</v>
      </c>
    </row>
    <row r="89" spans="2:3" x14ac:dyDescent="0.2">
      <c r="B89" s="11">
        <v>79</v>
      </c>
      <c r="C89" s="12">
        <f t="shared" ca="1" si="2"/>
        <v>1.3651145995330012</v>
      </c>
    </row>
    <row r="90" spans="2:3" x14ac:dyDescent="0.2">
      <c r="B90" s="11">
        <v>80</v>
      </c>
      <c r="C90" s="12">
        <f t="shared" ca="1" si="2"/>
        <v>0.71832284880361685</v>
      </c>
    </row>
    <row r="91" spans="2:3" x14ac:dyDescent="0.2">
      <c r="B91" s="11">
        <v>81</v>
      </c>
      <c r="C91" s="12">
        <f t="shared" ca="1" si="2"/>
        <v>-0.84828858213829628</v>
      </c>
    </row>
    <row r="92" spans="2:3" x14ac:dyDescent="0.2">
      <c r="B92" s="11">
        <v>82</v>
      </c>
      <c r="C92" s="12">
        <f t="shared" ca="1" si="2"/>
        <v>-1.303353386149672</v>
      </c>
    </row>
    <row r="93" spans="2:3" x14ac:dyDescent="0.2">
      <c r="B93" s="11">
        <v>83</v>
      </c>
      <c r="C93" s="12">
        <f t="shared" ca="1" si="2"/>
        <v>0.76210617219610366</v>
      </c>
    </row>
    <row r="94" spans="2:3" x14ac:dyDescent="0.2">
      <c r="B94" s="11">
        <v>84</v>
      </c>
      <c r="C94" s="12">
        <f t="shared" ca="1" si="2"/>
        <v>1.2602162347169439</v>
      </c>
    </row>
    <row r="95" spans="2:3" x14ac:dyDescent="0.2">
      <c r="B95" s="11">
        <v>85</v>
      </c>
      <c r="C95" s="12">
        <f t="shared" ca="1" si="2"/>
        <v>-1.8981435009112393</v>
      </c>
    </row>
    <row r="96" spans="2:3" x14ac:dyDescent="0.2">
      <c r="B96" s="11">
        <v>86</v>
      </c>
      <c r="C96" s="12">
        <f t="shared" ca="1" si="2"/>
        <v>1.4486365008283211</v>
      </c>
    </row>
    <row r="97" spans="2:3" x14ac:dyDescent="0.2">
      <c r="B97" s="11">
        <v>87</v>
      </c>
      <c r="C97" s="12">
        <f t="shared" ca="1" si="2"/>
        <v>0.12245951290578487</v>
      </c>
    </row>
    <row r="98" spans="2:3" x14ac:dyDescent="0.2">
      <c r="B98" s="11">
        <v>88</v>
      </c>
      <c r="C98" s="12">
        <f t="shared" ca="1" si="2"/>
        <v>-0.75857725572480961</v>
      </c>
    </row>
    <row r="99" spans="2:3" x14ac:dyDescent="0.2">
      <c r="B99" s="11">
        <v>89</v>
      </c>
      <c r="C99" s="12">
        <f t="shared" ca="1" si="2"/>
        <v>0.52156015823545776</v>
      </c>
    </row>
    <row r="100" spans="2:3" x14ac:dyDescent="0.2">
      <c r="B100" s="11">
        <v>90</v>
      </c>
      <c r="C100" s="12">
        <f t="shared" ca="1" si="2"/>
        <v>-0.21744960860474921</v>
      </c>
    </row>
    <row r="101" spans="2:3" x14ac:dyDescent="0.2">
      <c r="B101" s="11">
        <v>91</v>
      </c>
      <c r="C101" s="12">
        <f t="shared" ca="1" si="2"/>
        <v>0.2784907988576743</v>
      </c>
    </row>
    <row r="102" spans="2:3" x14ac:dyDescent="0.2">
      <c r="B102" s="11">
        <v>92</v>
      </c>
      <c r="C102" s="12">
        <f t="shared" ca="1" si="2"/>
        <v>-1.0936197447936356</v>
      </c>
    </row>
    <row r="103" spans="2:3" x14ac:dyDescent="0.2">
      <c r="B103" s="11">
        <v>93</v>
      </c>
      <c r="C103" s="12">
        <f t="shared" ca="1" si="2"/>
        <v>-0.71218340579472794</v>
      </c>
    </row>
    <row r="104" spans="2:3" x14ac:dyDescent="0.2">
      <c r="B104" s="11">
        <v>94</v>
      </c>
      <c r="C104" s="12">
        <f t="shared" ca="1" si="2"/>
        <v>-1.2717917721545282</v>
      </c>
    </row>
    <row r="105" spans="2:3" x14ac:dyDescent="0.2">
      <c r="B105" s="11">
        <v>95</v>
      </c>
      <c r="C105" s="12">
        <f t="shared" ca="1" si="2"/>
        <v>0.2690884037441178</v>
      </c>
    </row>
    <row r="106" spans="2:3" x14ac:dyDescent="0.2">
      <c r="B106" s="11">
        <v>96</v>
      </c>
      <c r="C106" s="12">
        <f t="shared" ca="1" si="2"/>
        <v>4.1788948483671991E-2</v>
      </c>
    </row>
    <row r="107" spans="2:3" x14ac:dyDescent="0.2">
      <c r="B107" s="11">
        <v>97</v>
      </c>
      <c r="C107" s="12">
        <f t="shared" ca="1" si="2"/>
        <v>-1.6720852881274779</v>
      </c>
    </row>
    <row r="108" spans="2:3" x14ac:dyDescent="0.2">
      <c r="B108" s="11">
        <v>98</v>
      </c>
      <c r="C108" s="12">
        <f t="shared" ca="1" si="2"/>
        <v>1.6832818620805765</v>
      </c>
    </row>
    <row r="109" spans="2:3" x14ac:dyDescent="0.2">
      <c r="B109" s="11">
        <v>99</v>
      </c>
      <c r="C109" s="12">
        <f t="shared" ca="1" si="2"/>
        <v>0.79640135574957038</v>
      </c>
    </row>
    <row r="110" spans="2:3" x14ac:dyDescent="0.2">
      <c r="B110" s="11">
        <v>100</v>
      </c>
      <c r="C110" s="12">
        <f t="shared" ca="1" si="2"/>
        <v>-1.388277705896533</v>
      </c>
    </row>
  </sheetData>
  <sheetProtection sheet="1" formatCells="0" formatColumns="0" formatRows="0"/>
  <mergeCells count="3">
    <mergeCell ref="B4:C4"/>
    <mergeCell ref="M3:N3"/>
    <mergeCell ref="B9:C9"/>
  </mergeCells>
  <phoneticPr fontId="0" type="noConversion"/>
  <conditionalFormatting sqref="D6">
    <cfRule type="expression" dxfId="14" priority="1" stopIfTrue="1">
      <formula>C6&lt;=0</formula>
    </cfRule>
  </conditionalFormatting>
  <conditionalFormatting sqref="H5:H6">
    <cfRule type="expression" dxfId="13" priority="2" stopIfTrue="1">
      <formula>ABS(H5)&gt;0.1</formula>
    </cfRule>
  </conditionalFormatting>
  <pageMargins left="0.75" right="0.75" top="1" bottom="1" header="0.5" footer="0.5"/>
  <pageSetup scale="5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113"/>
  <sheetViews>
    <sheetView showGridLines="0" zoomScaleNormal="100" workbookViewId="0"/>
  </sheetViews>
  <sheetFormatPr defaultRowHeight="12.75" x14ac:dyDescent="0.2"/>
  <cols>
    <col min="1" max="1" width="3.5703125" style="2" customWidth="1"/>
    <col min="2" max="2" width="10.140625" style="2" customWidth="1"/>
    <col min="3" max="3" width="11.140625" style="2" customWidth="1"/>
    <col min="4" max="5" width="4.42578125" style="2" customWidth="1"/>
    <col min="6" max="6" width="10.7109375" style="2" customWidth="1"/>
    <col min="7" max="7" width="12" style="2" customWidth="1"/>
    <col min="8" max="8" width="12.85546875" style="2" customWidth="1"/>
    <col min="9" max="16384" width="9.140625" style="2"/>
  </cols>
  <sheetData>
    <row r="1" spans="2:18" ht="15" x14ac:dyDescent="0.2">
      <c r="B1" s="88" t="s">
        <v>39</v>
      </c>
    </row>
    <row r="2" spans="2:18" ht="15" x14ac:dyDescent="0.2">
      <c r="B2" s="1"/>
    </row>
    <row r="3" spans="2:18" ht="15" x14ac:dyDescent="0.2">
      <c r="B3" s="1"/>
      <c r="O3" s="103" t="s">
        <v>15</v>
      </c>
      <c r="P3" s="104"/>
      <c r="Q3" s="80" t="s">
        <v>6</v>
      </c>
      <c r="R3" s="81" t="s">
        <v>29</v>
      </c>
    </row>
    <row r="4" spans="2:18" ht="15" x14ac:dyDescent="0.2">
      <c r="B4" s="1"/>
      <c r="F4" s="76" t="s">
        <v>23</v>
      </c>
      <c r="G4" s="77" t="s">
        <v>9</v>
      </c>
      <c r="H4" s="78" t="s">
        <v>6</v>
      </c>
      <c r="I4" s="79" t="s">
        <v>7</v>
      </c>
      <c r="O4" s="82" t="s">
        <v>13</v>
      </c>
      <c r="P4" s="83" t="s">
        <v>14</v>
      </c>
      <c r="Q4" s="84" t="s">
        <v>16</v>
      </c>
      <c r="R4" s="85" t="s">
        <v>16</v>
      </c>
    </row>
    <row r="5" spans="2:18" x14ac:dyDescent="0.2">
      <c r="F5" s="26" t="s">
        <v>0</v>
      </c>
      <c r="G5" s="27">
        <f>(C7+C9)/2</f>
        <v>50</v>
      </c>
      <c r="H5" s="27">
        <f ca="1">AVERAGE(C14:C113)</f>
        <v>49.464456155342667</v>
      </c>
      <c r="I5" s="28">
        <f ca="1">100*(G5-H5)/G5</f>
        <v>1.0710876893146661</v>
      </c>
      <c r="O5" s="49">
        <f>$C$7+0*($C$9-$C$7)</f>
        <v>15</v>
      </c>
      <c r="P5" s="50">
        <f>$C$7+0.1*($C$9-$C$7)</f>
        <v>22</v>
      </c>
      <c r="Q5" s="46">
        <f t="array" aca="1" ref="Q5:Q14" ca="1">FREQUENCY(C14:C113,P5:P14)</f>
        <v>14</v>
      </c>
      <c r="R5" s="58">
        <f ca="1">$Q$16/10</f>
        <v>10</v>
      </c>
    </row>
    <row r="6" spans="2:18" x14ac:dyDescent="0.2">
      <c r="B6" s="101" t="s">
        <v>8</v>
      </c>
      <c r="C6" s="102"/>
      <c r="F6" s="29" t="s">
        <v>3</v>
      </c>
      <c r="G6" s="30">
        <f>SQRT(((C9-C7)^2)/12)</f>
        <v>20.207259421636902</v>
      </c>
      <c r="H6" s="30">
        <f ca="1">STDEV(C14:C113)</f>
        <v>20.963465018591659</v>
      </c>
      <c r="I6" s="31">
        <f ca="1">100*(G6-H6)/G6</f>
        <v>-3.742247185410263</v>
      </c>
      <c r="O6" s="49">
        <f>$C$7+0.1*($C$9-$C$7)</f>
        <v>22</v>
      </c>
      <c r="P6" s="50">
        <f>$C$7+0.2*($C$9-$C$7)</f>
        <v>29</v>
      </c>
      <c r="Q6" s="46">
        <f ca="1"/>
        <v>9</v>
      </c>
      <c r="R6" s="58">
        <f t="shared" ref="R6:R14" ca="1" si="0">$Q$16/10</f>
        <v>10</v>
      </c>
    </row>
    <row r="7" spans="2:18" x14ac:dyDescent="0.2">
      <c r="B7" s="105" t="s">
        <v>4</v>
      </c>
      <c r="C7" s="107">
        <v>15</v>
      </c>
      <c r="D7" s="109"/>
      <c r="E7" s="110" t="s">
        <v>28</v>
      </c>
      <c r="O7" s="49">
        <f>$C$7+0.2*($C$9-$C$7)</f>
        <v>29</v>
      </c>
      <c r="P7" s="50">
        <f>$C$7+0.3*($C$9-$C$7)</f>
        <v>36</v>
      </c>
      <c r="Q7" s="46">
        <f ca="1"/>
        <v>9</v>
      </c>
      <c r="R7" s="58">
        <f t="shared" ca="1" si="0"/>
        <v>10</v>
      </c>
    </row>
    <row r="8" spans="2:18" x14ac:dyDescent="0.2">
      <c r="B8" s="105"/>
      <c r="C8" s="107"/>
      <c r="D8" s="109"/>
      <c r="E8" s="110"/>
      <c r="O8" s="49">
        <f>$C$7+0.3*($C$9-$C$7)</f>
        <v>36</v>
      </c>
      <c r="P8" s="50">
        <f>$C$7+0.4*($C$9-$C$7)</f>
        <v>43</v>
      </c>
      <c r="Q8" s="46">
        <f ca="1"/>
        <v>11</v>
      </c>
      <c r="R8" s="58">
        <f t="shared" ca="1" si="0"/>
        <v>10</v>
      </c>
    </row>
    <row r="9" spans="2:18" x14ac:dyDescent="0.2">
      <c r="B9" s="105" t="s">
        <v>5</v>
      </c>
      <c r="C9" s="107">
        <v>85</v>
      </c>
      <c r="D9" s="109"/>
      <c r="E9" s="110" t="s">
        <v>28</v>
      </c>
      <c r="O9" s="49">
        <f>$C$7+0.4*($C$9-$C$7)</f>
        <v>43</v>
      </c>
      <c r="P9" s="50">
        <f>$C$7+0.5*($C$9-$C$7)</f>
        <v>50</v>
      </c>
      <c r="Q9" s="46">
        <f ca="1"/>
        <v>6</v>
      </c>
      <c r="R9" s="58">
        <f t="shared" ca="1" si="0"/>
        <v>10</v>
      </c>
    </row>
    <row r="10" spans="2:18" x14ac:dyDescent="0.2">
      <c r="B10" s="106"/>
      <c r="C10" s="108"/>
      <c r="D10" s="109"/>
      <c r="E10" s="110"/>
      <c r="O10" s="49">
        <f>$C$7+0.5*($C$9-$C$7)</f>
        <v>50</v>
      </c>
      <c r="P10" s="50">
        <f>$C$7+0.6*($C$9-$C$7)</f>
        <v>57</v>
      </c>
      <c r="Q10" s="46">
        <f ca="1"/>
        <v>10</v>
      </c>
      <c r="R10" s="58">
        <f t="shared" ca="1" si="0"/>
        <v>10</v>
      </c>
    </row>
    <row r="11" spans="2:18" x14ac:dyDescent="0.2">
      <c r="O11" s="49">
        <f>$C$7+0.6*($C$9-$C$7)</f>
        <v>57</v>
      </c>
      <c r="P11" s="50">
        <f>$C$7+0.7*($C$9-$C$7)</f>
        <v>64</v>
      </c>
      <c r="Q11" s="46">
        <f ca="1"/>
        <v>13</v>
      </c>
      <c r="R11" s="58">
        <f t="shared" ca="1" si="0"/>
        <v>10</v>
      </c>
    </row>
    <row r="12" spans="2:18" x14ac:dyDescent="0.2">
      <c r="B12" s="118" t="s">
        <v>24</v>
      </c>
      <c r="C12" s="118"/>
      <c r="O12" s="49">
        <f>$C$7+0.7*($C$9-$C$7)</f>
        <v>64</v>
      </c>
      <c r="P12" s="50">
        <f>$C$7+0.8*($C$9-$C$7)</f>
        <v>71</v>
      </c>
      <c r="Q12" s="46">
        <f ca="1"/>
        <v>9</v>
      </c>
      <c r="R12" s="58">
        <f t="shared" ca="1" si="0"/>
        <v>10</v>
      </c>
    </row>
    <row r="13" spans="2:18" x14ac:dyDescent="0.2">
      <c r="B13" s="86" t="s">
        <v>1</v>
      </c>
      <c r="C13" s="87" t="s">
        <v>2</v>
      </c>
      <c r="O13" s="49">
        <f>$C$7+0.8*($C$9-$C$7)</f>
        <v>71</v>
      </c>
      <c r="P13" s="50">
        <f>$C$7+0.9*($C$9-$C$7)</f>
        <v>78</v>
      </c>
      <c r="Q13" s="46">
        <f ca="1"/>
        <v>6</v>
      </c>
      <c r="R13" s="58">
        <f t="shared" ca="1" si="0"/>
        <v>10</v>
      </c>
    </row>
    <row r="14" spans="2:18" x14ac:dyDescent="0.2">
      <c r="B14" s="11">
        <v>1</v>
      </c>
      <c r="C14" s="12">
        <f t="shared" ref="C14:C45" ca="1" si="1">$C$7+($C$9-$C$7)*RAND()</f>
        <v>37.695554993818213</v>
      </c>
      <c r="O14" s="49">
        <f>$C$7+0.9*($C$9-$C$7)</f>
        <v>78</v>
      </c>
      <c r="P14" s="50">
        <f>$C$7+1*($C$9-$C$7)</f>
        <v>85</v>
      </c>
      <c r="Q14" s="46">
        <f ca="1"/>
        <v>13</v>
      </c>
      <c r="R14" s="58">
        <f t="shared" ca="1" si="0"/>
        <v>10</v>
      </c>
    </row>
    <row r="15" spans="2:18" x14ac:dyDescent="0.2">
      <c r="B15" s="11">
        <v>2</v>
      </c>
      <c r="C15" s="12">
        <f t="shared" ca="1" si="1"/>
        <v>39.619267545322458</v>
      </c>
      <c r="O15" s="49"/>
      <c r="P15" s="51"/>
      <c r="Q15" s="46"/>
      <c r="R15" s="59"/>
    </row>
    <row r="16" spans="2:18" x14ac:dyDescent="0.2">
      <c r="B16" s="11">
        <v>3</v>
      </c>
      <c r="C16" s="12">
        <f t="shared" ca="1" si="1"/>
        <v>55.221275451855838</v>
      </c>
      <c r="O16" s="60"/>
      <c r="P16" s="55" t="s">
        <v>25</v>
      </c>
      <c r="Q16" s="55">
        <f ca="1">SUM(Q4:Q14)</f>
        <v>100</v>
      </c>
      <c r="R16" s="61">
        <f ca="1">SUM(R4:R14)</f>
        <v>100</v>
      </c>
    </row>
    <row r="17" spans="2:3" x14ac:dyDescent="0.2">
      <c r="B17" s="11">
        <v>4</v>
      </c>
      <c r="C17" s="12">
        <f t="shared" ca="1" si="1"/>
        <v>75.304158335219142</v>
      </c>
    </row>
    <row r="18" spans="2:3" x14ac:dyDescent="0.2">
      <c r="B18" s="11">
        <v>5</v>
      </c>
      <c r="C18" s="12">
        <f t="shared" ca="1" si="1"/>
        <v>34.654765490834457</v>
      </c>
    </row>
    <row r="19" spans="2:3" x14ac:dyDescent="0.2">
      <c r="B19" s="11">
        <v>6</v>
      </c>
      <c r="C19" s="12">
        <f t="shared" ca="1" si="1"/>
        <v>62.278522924812577</v>
      </c>
    </row>
    <row r="20" spans="2:3" x14ac:dyDescent="0.2">
      <c r="B20" s="11">
        <v>7</v>
      </c>
      <c r="C20" s="12">
        <f t="shared" ca="1" si="1"/>
        <v>49.265813794823778</v>
      </c>
    </row>
    <row r="21" spans="2:3" x14ac:dyDescent="0.2">
      <c r="B21" s="11">
        <v>8</v>
      </c>
      <c r="C21" s="12">
        <f t="shared" ca="1" si="1"/>
        <v>81.492509385808376</v>
      </c>
    </row>
    <row r="22" spans="2:3" x14ac:dyDescent="0.2">
      <c r="B22" s="11">
        <v>9</v>
      </c>
      <c r="C22" s="12">
        <f t="shared" ca="1" si="1"/>
        <v>68.338834923248299</v>
      </c>
    </row>
    <row r="23" spans="2:3" x14ac:dyDescent="0.2">
      <c r="B23" s="11">
        <v>10</v>
      </c>
      <c r="C23" s="12">
        <f t="shared" ca="1" si="1"/>
        <v>82.740429023536294</v>
      </c>
    </row>
    <row r="24" spans="2:3" x14ac:dyDescent="0.2">
      <c r="B24" s="11">
        <v>11</v>
      </c>
      <c r="C24" s="12">
        <f t="shared" ca="1" si="1"/>
        <v>68.26893781242201</v>
      </c>
    </row>
    <row r="25" spans="2:3" x14ac:dyDescent="0.2">
      <c r="B25" s="11">
        <v>12</v>
      </c>
      <c r="C25" s="12">
        <f t="shared" ca="1" si="1"/>
        <v>41.57569522185161</v>
      </c>
    </row>
    <row r="26" spans="2:3" x14ac:dyDescent="0.2">
      <c r="B26" s="11">
        <v>13</v>
      </c>
      <c r="C26" s="12">
        <f t="shared" ca="1" si="1"/>
        <v>66.766317738178088</v>
      </c>
    </row>
    <row r="27" spans="2:3" x14ac:dyDescent="0.2">
      <c r="B27" s="11">
        <v>14</v>
      </c>
      <c r="C27" s="12">
        <f t="shared" ca="1" si="1"/>
        <v>50.742863572730862</v>
      </c>
    </row>
    <row r="28" spans="2:3" x14ac:dyDescent="0.2">
      <c r="B28" s="11">
        <v>15</v>
      </c>
      <c r="C28" s="12">
        <f t="shared" ca="1" si="1"/>
        <v>67.171107893940444</v>
      </c>
    </row>
    <row r="29" spans="2:3" x14ac:dyDescent="0.2">
      <c r="B29" s="11">
        <v>16</v>
      </c>
      <c r="C29" s="12">
        <f t="shared" ca="1" si="1"/>
        <v>82.744880395601157</v>
      </c>
    </row>
    <row r="30" spans="2:3" x14ac:dyDescent="0.2">
      <c r="B30" s="11">
        <v>17</v>
      </c>
      <c r="C30" s="12">
        <f t="shared" ca="1" si="1"/>
        <v>76.264781753565515</v>
      </c>
    </row>
    <row r="31" spans="2:3" x14ac:dyDescent="0.2">
      <c r="B31" s="11">
        <v>18</v>
      </c>
      <c r="C31" s="12">
        <f t="shared" ca="1" si="1"/>
        <v>56.676027348401789</v>
      </c>
    </row>
    <row r="32" spans="2:3" x14ac:dyDescent="0.2">
      <c r="B32" s="11">
        <v>19</v>
      </c>
      <c r="C32" s="12">
        <f t="shared" ca="1" si="1"/>
        <v>82.451336890606512</v>
      </c>
    </row>
    <row r="33" spans="2:13" x14ac:dyDescent="0.2">
      <c r="B33" s="11">
        <v>20</v>
      </c>
      <c r="C33" s="12">
        <f t="shared" ca="1" si="1"/>
        <v>28.556919995843835</v>
      </c>
      <c r="M33" s="93" t="s">
        <v>10</v>
      </c>
    </row>
    <row r="34" spans="2:13" x14ac:dyDescent="0.2">
      <c r="B34" s="11">
        <v>21</v>
      </c>
      <c r="C34" s="12">
        <f t="shared" ca="1" si="1"/>
        <v>15.526356151779449</v>
      </c>
    </row>
    <row r="35" spans="2:13" x14ac:dyDescent="0.2">
      <c r="B35" s="11">
        <v>22</v>
      </c>
      <c r="C35" s="12">
        <f t="shared" ca="1" si="1"/>
        <v>23.709293462202588</v>
      </c>
    </row>
    <row r="36" spans="2:13" x14ac:dyDescent="0.2">
      <c r="B36" s="11">
        <v>23</v>
      </c>
      <c r="C36" s="12">
        <f t="shared" ca="1" si="1"/>
        <v>78.647088066494604</v>
      </c>
    </row>
    <row r="37" spans="2:13" x14ac:dyDescent="0.2">
      <c r="B37" s="11">
        <v>24</v>
      </c>
      <c r="C37" s="12">
        <f t="shared" ca="1" si="1"/>
        <v>61.715343133335494</v>
      </c>
    </row>
    <row r="38" spans="2:13" x14ac:dyDescent="0.2">
      <c r="B38" s="11">
        <v>25</v>
      </c>
      <c r="C38" s="12">
        <f t="shared" ca="1" si="1"/>
        <v>26.95363748144198</v>
      </c>
    </row>
    <row r="39" spans="2:13" x14ac:dyDescent="0.2">
      <c r="B39" s="11">
        <v>26</v>
      </c>
      <c r="C39" s="12">
        <f t="shared" ca="1" si="1"/>
        <v>56.002863885058154</v>
      </c>
    </row>
    <row r="40" spans="2:13" x14ac:dyDescent="0.2">
      <c r="B40" s="11">
        <v>27</v>
      </c>
      <c r="C40" s="12">
        <f t="shared" ca="1" si="1"/>
        <v>82.699473950370418</v>
      </c>
    </row>
    <row r="41" spans="2:13" x14ac:dyDescent="0.2">
      <c r="B41" s="11">
        <v>28</v>
      </c>
      <c r="C41" s="12">
        <f t="shared" ca="1" si="1"/>
        <v>60.013874177854639</v>
      </c>
    </row>
    <row r="42" spans="2:13" x14ac:dyDescent="0.2">
      <c r="B42" s="11">
        <v>29</v>
      </c>
      <c r="C42" s="12">
        <f t="shared" ca="1" si="1"/>
        <v>31.9107314307076</v>
      </c>
    </row>
    <row r="43" spans="2:13" x14ac:dyDescent="0.2">
      <c r="B43" s="11">
        <v>30</v>
      </c>
      <c r="C43" s="12">
        <f t="shared" ca="1" si="1"/>
        <v>26.37245950188948</v>
      </c>
    </row>
    <row r="44" spans="2:13" x14ac:dyDescent="0.2">
      <c r="B44" s="11">
        <v>31</v>
      </c>
      <c r="C44" s="12">
        <f t="shared" ca="1" si="1"/>
        <v>74.404994954679495</v>
      </c>
    </row>
    <row r="45" spans="2:13" x14ac:dyDescent="0.2">
      <c r="B45" s="11">
        <v>32</v>
      </c>
      <c r="C45" s="12">
        <f t="shared" ca="1" si="1"/>
        <v>27.155448436898929</v>
      </c>
    </row>
    <row r="46" spans="2:13" x14ac:dyDescent="0.2">
      <c r="B46" s="11">
        <v>33</v>
      </c>
      <c r="C46" s="12">
        <f t="shared" ref="C46:C77" ca="1" si="2">$C$7+($C$9-$C$7)*RAND()</f>
        <v>79.573505968894466</v>
      </c>
    </row>
    <row r="47" spans="2:13" x14ac:dyDescent="0.2">
      <c r="B47" s="11">
        <v>34</v>
      </c>
      <c r="C47" s="12">
        <f t="shared" ca="1" si="2"/>
        <v>79.641698712476227</v>
      </c>
    </row>
    <row r="48" spans="2:13" x14ac:dyDescent="0.2">
      <c r="B48" s="11">
        <v>35</v>
      </c>
      <c r="C48" s="12">
        <f t="shared" ca="1" si="2"/>
        <v>18.147013319944804</v>
      </c>
    </row>
    <row r="49" spans="2:3" x14ac:dyDescent="0.2">
      <c r="B49" s="11">
        <v>36</v>
      </c>
      <c r="C49" s="12">
        <f t="shared" ca="1" si="2"/>
        <v>49.472207484925939</v>
      </c>
    </row>
    <row r="50" spans="2:3" x14ac:dyDescent="0.2">
      <c r="B50" s="11">
        <v>37</v>
      </c>
      <c r="C50" s="12">
        <f t="shared" ca="1" si="2"/>
        <v>84.514241578292371</v>
      </c>
    </row>
    <row r="51" spans="2:3" x14ac:dyDescent="0.2">
      <c r="B51" s="11">
        <v>38</v>
      </c>
      <c r="C51" s="12">
        <f t="shared" ca="1" si="2"/>
        <v>25.878319755186435</v>
      </c>
    </row>
    <row r="52" spans="2:3" x14ac:dyDescent="0.2">
      <c r="B52" s="11">
        <v>39</v>
      </c>
      <c r="C52" s="12">
        <f t="shared" ca="1" si="2"/>
        <v>62.219186734860941</v>
      </c>
    </row>
    <row r="53" spans="2:3" x14ac:dyDescent="0.2">
      <c r="B53" s="11">
        <v>40</v>
      </c>
      <c r="C53" s="12">
        <f t="shared" ca="1" si="2"/>
        <v>59.091983548936554</v>
      </c>
    </row>
    <row r="54" spans="2:3" x14ac:dyDescent="0.2">
      <c r="B54" s="11">
        <v>41</v>
      </c>
      <c r="C54" s="12">
        <f t="shared" ca="1" si="2"/>
        <v>20.167847931142816</v>
      </c>
    </row>
    <row r="55" spans="2:3" x14ac:dyDescent="0.2">
      <c r="B55" s="11">
        <v>42</v>
      </c>
      <c r="C55" s="12">
        <f t="shared" ca="1" si="2"/>
        <v>82.315715060924973</v>
      </c>
    </row>
    <row r="56" spans="2:3" x14ac:dyDescent="0.2">
      <c r="B56" s="11">
        <v>43</v>
      </c>
      <c r="C56" s="12">
        <f t="shared" ca="1" si="2"/>
        <v>40.653887284877513</v>
      </c>
    </row>
    <row r="57" spans="2:3" x14ac:dyDescent="0.2">
      <c r="B57" s="11">
        <v>44</v>
      </c>
      <c r="C57" s="12">
        <f t="shared" ca="1" si="2"/>
        <v>35.35981440131021</v>
      </c>
    </row>
    <row r="58" spans="2:3" x14ac:dyDescent="0.2">
      <c r="B58" s="11">
        <v>45</v>
      </c>
      <c r="C58" s="12">
        <f t="shared" ca="1" si="2"/>
        <v>57.437293384342297</v>
      </c>
    </row>
    <row r="59" spans="2:3" x14ac:dyDescent="0.2">
      <c r="B59" s="11">
        <v>46</v>
      </c>
      <c r="C59" s="12">
        <f t="shared" ca="1" si="2"/>
        <v>26.48792934903652</v>
      </c>
    </row>
    <row r="60" spans="2:3" x14ac:dyDescent="0.2">
      <c r="B60" s="11">
        <v>47</v>
      </c>
      <c r="C60" s="12">
        <f t="shared" ca="1" si="2"/>
        <v>20.370292184192476</v>
      </c>
    </row>
    <row r="61" spans="2:3" x14ac:dyDescent="0.2">
      <c r="B61" s="11">
        <v>48</v>
      </c>
      <c r="C61" s="12">
        <f t="shared" ca="1" si="2"/>
        <v>42.247240030937967</v>
      </c>
    </row>
    <row r="62" spans="2:3" x14ac:dyDescent="0.2">
      <c r="B62" s="11">
        <v>49</v>
      </c>
      <c r="C62" s="12">
        <f t="shared" ca="1" si="2"/>
        <v>65.568380183403775</v>
      </c>
    </row>
    <row r="63" spans="2:3" x14ac:dyDescent="0.2">
      <c r="B63" s="11">
        <v>50</v>
      </c>
      <c r="C63" s="12">
        <f t="shared" ca="1" si="2"/>
        <v>68.157270394842683</v>
      </c>
    </row>
    <row r="64" spans="2:3" x14ac:dyDescent="0.2">
      <c r="B64" s="11">
        <v>51</v>
      </c>
      <c r="C64" s="12">
        <f t="shared" ca="1" si="2"/>
        <v>34.237970801589086</v>
      </c>
    </row>
    <row r="65" spans="2:3" x14ac:dyDescent="0.2">
      <c r="B65" s="11">
        <v>52</v>
      </c>
      <c r="C65" s="12">
        <f t="shared" ca="1" si="2"/>
        <v>49.215166296702435</v>
      </c>
    </row>
    <row r="66" spans="2:3" x14ac:dyDescent="0.2">
      <c r="B66" s="11">
        <v>53</v>
      </c>
      <c r="C66" s="12">
        <f t="shared" ca="1" si="2"/>
        <v>29.368752423273133</v>
      </c>
    </row>
    <row r="67" spans="2:3" x14ac:dyDescent="0.2">
      <c r="B67" s="11">
        <v>54</v>
      </c>
      <c r="C67" s="12">
        <f t="shared" ca="1" si="2"/>
        <v>48.699688218162734</v>
      </c>
    </row>
    <row r="68" spans="2:3" x14ac:dyDescent="0.2">
      <c r="B68" s="11">
        <v>55</v>
      </c>
      <c r="C68" s="12">
        <f t="shared" ca="1" si="2"/>
        <v>32.342313608504007</v>
      </c>
    </row>
    <row r="69" spans="2:3" x14ac:dyDescent="0.2">
      <c r="B69" s="11">
        <v>56</v>
      </c>
      <c r="C69" s="12">
        <f t="shared" ca="1" si="2"/>
        <v>38.307236487901712</v>
      </c>
    </row>
    <row r="70" spans="2:3" x14ac:dyDescent="0.2">
      <c r="B70" s="11">
        <v>57</v>
      </c>
      <c r="C70" s="12">
        <f t="shared" ca="1" si="2"/>
        <v>20.931625303211781</v>
      </c>
    </row>
    <row r="71" spans="2:3" x14ac:dyDescent="0.2">
      <c r="B71" s="11">
        <v>58</v>
      </c>
      <c r="C71" s="12">
        <f t="shared" ca="1" si="2"/>
        <v>45.679044611452071</v>
      </c>
    </row>
    <row r="72" spans="2:3" x14ac:dyDescent="0.2">
      <c r="B72" s="11">
        <v>59</v>
      </c>
      <c r="C72" s="12">
        <f t="shared" ca="1" si="2"/>
        <v>84.343415061111969</v>
      </c>
    </row>
    <row r="73" spans="2:3" x14ac:dyDescent="0.2">
      <c r="B73" s="11">
        <v>60</v>
      </c>
      <c r="C73" s="12">
        <f t="shared" ca="1" si="2"/>
        <v>73.606108748035822</v>
      </c>
    </row>
    <row r="74" spans="2:3" x14ac:dyDescent="0.2">
      <c r="B74" s="11">
        <v>61</v>
      </c>
      <c r="C74" s="12">
        <f t="shared" ca="1" si="2"/>
        <v>34.707303954692989</v>
      </c>
    </row>
    <row r="75" spans="2:3" x14ac:dyDescent="0.2">
      <c r="B75" s="11">
        <v>62</v>
      </c>
      <c r="C75" s="12">
        <f t="shared" ca="1" si="2"/>
        <v>78.611829108024352</v>
      </c>
    </row>
    <row r="76" spans="2:3" x14ac:dyDescent="0.2">
      <c r="B76" s="11">
        <v>63</v>
      </c>
      <c r="C76" s="12">
        <f t="shared" ca="1" si="2"/>
        <v>77.491423216561259</v>
      </c>
    </row>
    <row r="77" spans="2:3" x14ac:dyDescent="0.2">
      <c r="B77" s="11">
        <v>64</v>
      </c>
      <c r="C77" s="12">
        <f t="shared" ca="1" si="2"/>
        <v>52.391041803760217</v>
      </c>
    </row>
    <row r="78" spans="2:3" x14ac:dyDescent="0.2">
      <c r="B78" s="11">
        <v>65</v>
      </c>
      <c r="C78" s="12">
        <f t="shared" ref="C78:C113" ca="1" si="3">$C$7+($C$9-$C$7)*RAND()</f>
        <v>59.929812949888188</v>
      </c>
    </row>
    <row r="79" spans="2:3" x14ac:dyDescent="0.2">
      <c r="B79" s="11">
        <v>66</v>
      </c>
      <c r="C79" s="12">
        <f t="shared" ca="1" si="3"/>
        <v>59.994669810034715</v>
      </c>
    </row>
    <row r="80" spans="2:3" x14ac:dyDescent="0.2">
      <c r="B80" s="11">
        <v>67</v>
      </c>
      <c r="C80" s="12">
        <f t="shared" ca="1" si="3"/>
        <v>42.359146792887145</v>
      </c>
    </row>
    <row r="81" spans="2:3" x14ac:dyDescent="0.2">
      <c r="B81" s="11">
        <v>68</v>
      </c>
      <c r="C81" s="12">
        <f t="shared" ca="1" si="3"/>
        <v>35.555318289687776</v>
      </c>
    </row>
    <row r="82" spans="2:3" x14ac:dyDescent="0.2">
      <c r="B82" s="11">
        <v>69</v>
      </c>
      <c r="C82" s="12">
        <f t="shared" ca="1" si="3"/>
        <v>50.359133644462545</v>
      </c>
    </row>
    <row r="83" spans="2:3" x14ac:dyDescent="0.2">
      <c r="B83" s="11">
        <v>70</v>
      </c>
      <c r="C83" s="12">
        <f t="shared" ca="1" si="3"/>
        <v>17.662138499692713</v>
      </c>
    </row>
    <row r="84" spans="2:3" x14ac:dyDescent="0.2">
      <c r="B84" s="11">
        <v>71</v>
      </c>
      <c r="C84" s="12">
        <f t="shared" ca="1" si="3"/>
        <v>57.831656874044697</v>
      </c>
    </row>
    <row r="85" spans="2:3" x14ac:dyDescent="0.2">
      <c r="B85" s="11">
        <v>72</v>
      </c>
      <c r="C85" s="12">
        <f t="shared" ca="1" si="3"/>
        <v>28.462095967974911</v>
      </c>
    </row>
    <row r="86" spans="2:3" x14ac:dyDescent="0.2">
      <c r="B86" s="11">
        <v>73</v>
      </c>
      <c r="C86" s="12">
        <f t="shared" ca="1" si="3"/>
        <v>59.231964114541562</v>
      </c>
    </row>
    <row r="87" spans="2:3" x14ac:dyDescent="0.2">
      <c r="B87" s="11">
        <v>74</v>
      </c>
      <c r="C87" s="12">
        <f t="shared" ca="1" si="3"/>
        <v>42.14855872403956</v>
      </c>
    </row>
    <row r="88" spans="2:3" x14ac:dyDescent="0.2">
      <c r="B88" s="11">
        <v>75</v>
      </c>
      <c r="C88" s="12">
        <f t="shared" ca="1" si="3"/>
        <v>50.873398337026899</v>
      </c>
    </row>
    <row r="89" spans="2:3" x14ac:dyDescent="0.2">
      <c r="B89" s="11">
        <v>76</v>
      </c>
      <c r="C89" s="12">
        <f t="shared" ca="1" si="3"/>
        <v>79.256826065012845</v>
      </c>
    </row>
    <row r="90" spans="2:3" x14ac:dyDescent="0.2">
      <c r="B90" s="11">
        <v>77</v>
      </c>
      <c r="C90" s="12">
        <f t="shared" ca="1" si="3"/>
        <v>15.843986132746604</v>
      </c>
    </row>
    <row r="91" spans="2:3" x14ac:dyDescent="0.2">
      <c r="B91" s="11">
        <v>78</v>
      </c>
      <c r="C91" s="12">
        <f t="shared" ca="1" si="3"/>
        <v>15.679468131882855</v>
      </c>
    </row>
    <row r="92" spans="2:3" x14ac:dyDescent="0.2">
      <c r="B92" s="11">
        <v>79</v>
      </c>
      <c r="C92" s="12">
        <f t="shared" ca="1" si="3"/>
        <v>50.205622901428328</v>
      </c>
    </row>
    <row r="93" spans="2:3" x14ac:dyDescent="0.2">
      <c r="B93" s="11">
        <v>80</v>
      </c>
      <c r="C93" s="12">
        <f t="shared" ca="1" si="3"/>
        <v>18.466607241288479</v>
      </c>
    </row>
    <row r="94" spans="2:3" x14ac:dyDescent="0.2">
      <c r="B94" s="11">
        <v>81</v>
      </c>
      <c r="C94" s="12">
        <f t="shared" ca="1" si="3"/>
        <v>18.985070908221456</v>
      </c>
    </row>
    <row r="95" spans="2:3" x14ac:dyDescent="0.2">
      <c r="B95" s="11">
        <v>82</v>
      </c>
      <c r="C95" s="12">
        <f t="shared" ca="1" si="3"/>
        <v>63.407084687384511</v>
      </c>
    </row>
    <row r="96" spans="2:3" x14ac:dyDescent="0.2">
      <c r="B96" s="11">
        <v>83</v>
      </c>
      <c r="C96" s="12">
        <f t="shared" ca="1" si="3"/>
        <v>19.70193934635066</v>
      </c>
    </row>
    <row r="97" spans="2:3" x14ac:dyDescent="0.2">
      <c r="B97" s="11">
        <v>84</v>
      </c>
      <c r="C97" s="12">
        <f t="shared" ca="1" si="3"/>
        <v>65.601355186972938</v>
      </c>
    </row>
    <row r="98" spans="2:3" x14ac:dyDescent="0.2">
      <c r="B98" s="11">
        <v>85</v>
      </c>
      <c r="C98" s="12">
        <f t="shared" ca="1" si="3"/>
        <v>38.694686781658589</v>
      </c>
    </row>
    <row r="99" spans="2:3" x14ac:dyDescent="0.2">
      <c r="B99" s="11">
        <v>86</v>
      </c>
      <c r="C99" s="12">
        <f t="shared" ca="1" si="3"/>
        <v>44.2427910896578</v>
      </c>
    </row>
    <row r="100" spans="2:3" x14ac:dyDescent="0.2">
      <c r="B100" s="11">
        <v>87</v>
      </c>
      <c r="C100" s="12">
        <f t="shared" ca="1" si="3"/>
        <v>64.541275955843417</v>
      </c>
    </row>
    <row r="101" spans="2:3" x14ac:dyDescent="0.2">
      <c r="B101" s="11">
        <v>88</v>
      </c>
      <c r="C101" s="12">
        <f t="shared" ca="1" si="3"/>
        <v>58.361760879224889</v>
      </c>
    </row>
    <row r="102" spans="2:3" x14ac:dyDescent="0.2">
      <c r="B102" s="11">
        <v>89</v>
      </c>
      <c r="C102" s="12">
        <f t="shared" ca="1" si="3"/>
        <v>50.816449904201981</v>
      </c>
    </row>
    <row r="103" spans="2:3" x14ac:dyDescent="0.2">
      <c r="B103" s="11">
        <v>90</v>
      </c>
      <c r="C103" s="12">
        <f t="shared" ca="1" si="3"/>
        <v>21.864532577520773</v>
      </c>
    </row>
    <row r="104" spans="2:3" x14ac:dyDescent="0.2">
      <c r="B104" s="11">
        <v>91</v>
      </c>
      <c r="C104" s="12">
        <f t="shared" ca="1" si="3"/>
        <v>56.79023045939752</v>
      </c>
    </row>
    <row r="105" spans="2:3" x14ac:dyDescent="0.2">
      <c r="B105" s="11">
        <v>92</v>
      </c>
      <c r="C105" s="12">
        <f t="shared" ca="1" si="3"/>
        <v>60.967797194970665</v>
      </c>
    </row>
    <row r="106" spans="2:3" x14ac:dyDescent="0.2">
      <c r="B106" s="11">
        <v>93</v>
      </c>
      <c r="C106" s="12">
        <f t="shared" ca="1" si="3"/>
        <v>74.375560701020589</v>
      </c>
    </row>
    <row r="107" spans="2:3" x14ac:dyDescent="0.2">
      <c r="B107" s="11">
        <v>94</v>
      </c>
      <c r="C107" s="12">
        <f t="shared" ca="1" si="3"/>
        <v>41.728031969770512</v>
      </c>
    </row>
    <row r="108" spans="2:3" x14ac:dyDescent="0.2">
      <c r="B108" s="11">
        <v>95</v>
      </c>
      <c r="C108" s="12">
        <f t="shared" ca="1" si="3"/>
        <v>37.860139633755452</v>
      </c>
    </row>
    <row r="109" spans="2:3" x14ac:dyDescent="0.2">
      <c r="B109" s="11">
        <v>96</v>
      </c>
      <c r="C109" s="12">
        <f t="shared" ca="1" si="3"/>
        <v>15.97487983181224</v>
      </c>
    </row>
    <row r="110" spans="2:3" x14ac:dyDescent="0.2">
      <c r="B110" s="11">
        <v>97</v>
      </c>
      <c r="C110" s="12">
        <f t="shared" ca="1" si="3"/>
        <v>64.501975417931661</v>
      </c>
    </row>
    <row r="111" spans="2:3" x14ac:dyDescent="0.2">
      <c r="B111" s="11">
        <v>98</v>
      </c>
      <c r="C111" s="12">
        <f t="shared" ca="1" si="3"/>
        <v>16.923696436915623</v>
      </c>
    </row>
    <row r="112" spans="2:3" x14ac:dyDescent="0.2">
      <c r="B112" s="11">
        <v>99</v>
      </c>
      <c r="C112" s="12">
        <f t="shared" ca="1" si="3"/>
        <v>29.241533910000417</v>
      </c>
    </row>
    <row r="113" spans="2:3" x14ac:dyDescent="0.2">
      <c r="B113" s="11">
        <v>100</v>
      </c>
      <c r="C113" s="12">
        <f t="shared" ca="1" si="3"/>
        <v>27.826106108368812</v>
      </c>
    </row>
  </sheetData>
  <sheetProtection sheet="1" formatCells="0" formatColumns="0" formatRows="0"/>
  <mergeCells count="11">
    <mergeCell ref="B12:C12"/>
    <mergeCell ref="O3:P3"/>
    <mergeCell ref="B7:B8"/>
    <mergeCell ref="B9:B10"/>
    <mergeCell ref="C7:C8"/>
    <mergeCell ref="C9:C10"/>
    <mergeCell ref="D7:D8"/>
    <mergeCell ref="D9:D10"/>
    <mergeCell ref="E7:E8"/>
    <mergeCell ref="E9:E10"/>
    <mergeCell ref="B6:C6"/>
  </mergeCells>
  <phoneticPr fontId="0" type="noConversion"/>
  <conditionalFormatting sqref="I5:I6">
    <cfRule type="expression" dxfId="12" priority="1" stopIfTrue="1">
      <formula>ABS(I5)&gt;10</formula>
    </cfRule>
  </conditionalFormatting>
  <conditionalFormatting sqref="E7:E8">
    <cfRule type="expression" dxfId="11" priority="2" stopIfTrue="1">
      <formula>C7&gt;=C9</formula>
    </cfRule>
  </conditionalFormatting>
  <conditionalFormatting sqref="E9:E10">
    <cfRule type="expression" dxfId="10" priority="3" stopIfTrue="1">
      <formula>C7&gt;=C9</formula>
    </cfRule>
  </conditionalFormatting>
  <dataValidations count="2">
    <dataValidation type="decimal" allowBlank="1" showInputMessage="1" showErrorMessage="1" errorTitle="Invalid Entry" error="Must be a number smaller than the maximum." promptTitle="Lower Limit" prompt="Input the lower limit." sqref="C7:C8">
      <formula1>-10000</formula1>
      <formula2>10000</formula2>
    </dataValidation>
    <dataValidation type="decimal" allowBlank="1" showInputMessage="1" showErrorMessage="1" errorTitle="Invalid Entry" error="Must be a number larger than the minimum." promptTitle="Upper Limit" prompt="Input the upper limit." sqref="C9:C10">
      <formula1>-10000</formula1>
      <formula2>10000</formula2>
    </dataValidation>
  </dataValidations>
  <pageMargins left="0.75" right="0.75" top="1" bottom="1" header="0.5" footer="0.5"/>
  <pageSetup scale="76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113"/>
  <sheetViews>
    <sheetView showGridLines="0" workbookViewId="0"/>
  </sheetViews>
  <sheetFormatPr defaultRowHeight="12.75" x14ac:dyDescent="0.2"/>
  <cols>
    <col min="1" max="1" width="2.28515625" style="2" customWidth="1"/>
    <col min="2" max="2" width="13.140625" style="2" customWidth="1"/>
    <col min="3" max="3" width="11.140625" style="2" customWidth="1"/>
    <col min="4" max="4" width="2.85546875" style="2" customWidth="1"/>
    <col min="5" max="5" width="10.7109375" style="2" customWidth="1"/>
    <col min="6" max="6" width="12" style="2" customWidth="1"/>
    <col min="7" max="7" width="10.7109375" style="2" customWidth="1"/>
    <col min="8" max="10" width="9.140625" style="2"/>
    <col min="11" max="11" width="10.85546875" style="2" customWidth="1"/>
    <col min="12" max="20" width="9.140625" style="2"/>
    <col min="21" max="21" width="13.140625" style="2" customWidth="1"/>
    <col min="22" max="16384" width="9.140625" style="2"/>
  </cols>
  <sheetData>
    <row r="1" spans="2:17" ht="15.75" x14ac:dyDescent="0.25">
      <c r="B1" s="88" t="s">
        <v>54</v>
      </c>
    </row>
    <row r="2" spans="2:17" ht="15" x14ac:dyDescent="0.2">
      <c r="B2" s="1"/>
    </row>
    <row r="3" spans="2:17" x14ac:dyDescent="0.2">
      <c r="L3" s="94"/>
      <c r="M3" s="104" t="s">
        <v>15</v>
      </c>
      <c r="N3" s="104"/>
      <c r="O3" s="89" t="s">
        <v>6</v>
      </c>
      <c r="P3" s="90" t="s">
        <v>26</v>
      </c>
    </row>
    <row r="4" spans="2:17" x14ac:dyDescent="0.2">
      <c r="E4" s="76" t="s">
        <v>23</v>
      </c>
      <c r="F4" s="77" t="s">
        <v>9</v>
      </c>
      <c r="G4" s="78" t="s">
        <v>6</v>
      </c>
      <c r="H4" s="79" t="s">
        <v>22</v>
      </c>
      <c r="L4" s="95"/>
      <c r="M4" s="83" t="s">
        <v>13</v>
      </c>
      <c r="N4" s="83" t="s">
        <v>14</v>
      </c>
      <c r="O4" s="91" t="s">
        <v>16</v>
      </c>
      <c r="P4" s="92" t="s">
        <v>16</v>
      </c>
    </row>
    <row r="5" spans="2:17" x14ac:dyDescent="0.2">
      <c r="E5" s="14" t="s">
        <v>0</v>
      </c>
      <c r="F5" s="15">
        <f>C8</f>
        <v>70</v>
      </c>
      <c r="G5" s="15">
        <f ca="1">AVERAGE(C14:C113)</f>
        <v>70.007302209771822</v>
      </c>
      <c r="H5" s="24">
        <f ca="1">100*(F5-G5)/F5</f>
        <v>-1.0431728245460395E-2</v>
      </c>
      <c r="L5" s="62" t="s">
        <v>43</v>
      </c>
      <c r="M5" s="50">
        <f>$C$8-4*$C$9</f>
        <v>60</v>
      </c>
      <c r="N5" s="50">
        <f>$C$8-3*$C$9</f>
        <v>62.5</v>
      </c>
      <c r="O5" s="47">
        <f t="array" aca="1" ref="O5:O13" ca="1">FREQUENCY(C14:C113,N5:N13)</f>
        <v>0</v>
      </c>
      <c r="P5" s="48">
        <f>100*(NORMSDIST((N5-$C$8)/$C$9)-NORMSDIST((M5-$C$8)/$C$9))</f>
        <v>0.13182267897969735</v>
      </c>
    </row>
    <row r="6" spans="2:17" x14ac:dyDescent="0.2">
      <c r="E6" s="17" t="s">
        <v>3</v>
      </c>
      <c r="F6" s="18">
        <f>C9</f>
        <v>2.5</v>
      </c>
      <c r="G6" s="18">
        <f ca="1">STDEV(C14:C113)</f>
        <v>2.5916195337875818</v>
      </c>
      <c r="H6" s="25">
        <f ca="1">100*(F6-G6)/F6</f>
        <v>-3.6647813515032723</v>
      </c>
      <c r="L6" s="62" t="s">
        <v>44</v>
      </c>
      <c r="M6" s="50">
        <f>$C$8-3*$C$9</f>
        <v>62.5</v>
      </c>
      <c r="N6" s="50">
        <f>$C$8-2*$C$9</f>
        <v>65</v>
      </c>
      <c r="O6" s="47">
        <f ca="1"/>
        <v>2</v>
      </c>
      <c r="P6" s="48">
        <f t="shared" ref="P6:P13" si="0">100*(NORMSDIST((N6-$C$8)/$C$9)-NORMSDIST((M6-$C$8)/$C$9))</f>
        <v>2.1400233916549096</v>
      </c>
    </row>
    <row r="7" spans="2:17" x14ac:dyDescent="0.2">
      <c r="B7" s="101" t="s">
        <v>8</v>
      </c>
      <c r="C7" s="102"/>
      <c r="L7" s="62" t="s">
        <v>45</v>
      </c>
      <c r="M7" s="50">
        <f>$C$8-2*$C$9</f>
        <v>65</v>
      </c>
      <c r="N7" s="50">
        <f>$C$8-1*$C$9</f>
        <v>67.5</v>
      </c>
      <c r="O7" s="47">
        <f ca="1"/>
        <v>16</v>
      </c>
      <c r="P7" s="48">
        <f t="shared" si="0"/>
        <v>13.590512198327781</v>
      </c>
    </row>
    <row r="8" spans="2:17" x14ac:dyDescent="0.2">
      <c r="B8" s="20" t="s">
        <v>41</v>
      </c>
      <c r="C8" s="4">
        <v>70</v>
      </c>
      <c r="L8" s="62" t="s">
        <v>46</v>
      </c>
      <c r="M8" s="50">
        <f>$C$8-1*$C$9</f>
        <v>67.5</v>
      </c>
      <c r="N8" s="50">
        <f>$C$8-0*$C$9</f>
        <v>70</v>
      </c>
      <c r="O8" s="47">
        <f ca="1"/>
        <v>32</v>
      </c>
      <c r="P8" s="48">
        <f t="shared" si="0"/>
        <v>34.134474606854305</v>
      </c>
    </row>
    <row r="9" spans="2:17" x14ac:dyDescent="0.2">
      <c r="B9" s="22" t="s">
        <v>42</v>
      </c>
      <c r="C9" s="6">
        <v>2.5</v>
      </c>
      <c r="D9" s="10" t="s">
        <v>28</v>
      </c>
      <c r="L9" s="62" t="s">
        <v>18</v>
      </c>
      <c r="M9" s="50">
        <f>$C$8-0*$C$9</f>
        <v>70</v>
      </c>
      <c r="N9" s="50">
        <f>$C$8+1*$C$9</f>
        <v>72.5</v>
      </c>
      <c r="O9" s="47">
        <f ca="1"/>
        <v>35</v>
      </c>
      <c r="P9" s="48">
        <f t="shared" si="0"/>
        <v>34.134474606854305</v>
      </c>
    </row>
    <row r="10" spans="2:17" x14ac:dyDescent="0.2">
      <c r="B10" s="8"/>
      <c r="C10" s="10" t="s">
        <v>27</v>
      </c>
      <c r="L10" s="62" t="s">
        <v>47</v>
      </c>
      <c r="M10" s="50">
        <f>$C$8+1*$C$9</f>
        <v>72.5</v>
      </c>
      <c r="N10" s="50">
        <f>$C$8+2*$C$9</f>
        <v>75</v>
      </c>
      <c r="O10" s="47">
        <f ca="1"/>
        <v>11</v>
      </c>
      <c r="P10" s="48">
        <f t="shared" si="0"/>
        <v>13.590512198327776</v>
      </c>
    </row>
    <row r="11" spans="2:17" x14ac:dyDescent="0.2">
      <c r="L11" s="62" t="s">
        <v>48</v>
      </c>
      <c r="M11" s="50">
        <f>$C$8+2*$C$9</f>
        <v>75</v>
      </c>
      <c r="N11" s="50">
        <f>$C$8+3*$C$9</f>
        <v>77.5</v>
      </c>
      <c r="O11" s="47">
        <f ca="1"/>
        <v>4</v>
      </c>
      <c r="P11" s="48">
        <f t="shared" si="0"/>
        <v>2.1400233916549105</v>
      </c>
    </row>
    <row r="12" spans="2:17" x14ac:dyDescent="0.2">
      <c r="B12" s="118" t="s">
        <v>24</v>
      </c>
      <c r="C12" s="118"/>
      <c r="L12" s="62" t="s">
        <v>49</v>
      </c>
      <c r="M12" s="50">
        <f>$C$8+3*$C$9</f>
        <v>77.5</v>
      </c>
      <c r="N12" s="50">
        <f>$C$8+4*$C$9</f>
        <v>80</v>
      </c>
      <c r="O12" s="47">
        <f ca="1"/>
        <v>0</v>
      </c>
      <c r="P12" s="48">
        <f t="shared" si="0"/>
        <v>0.13182267897969835</v>
      </c>
    </row>
    <row r="13" spans="2:17" x14ac:dyDescent="0.2">
      <c r="B13" s="86" t="s">
        <v>1</v>
      </c>
      <c r="C13" s="87" t="s">
        <v>17</v>
      </c>
      <c r="L13" s="62" t="s">
        <v>50</v>
      </c>
      <c r="M13" s="50">
        <f>$C$8+4*$C$9</f>
        <v>80</v>
      </c>
      <c r="N13" s="50">
        <f>$C$8+5*$C$9</f>
        <v>82.5</v>
      </c>
      <c r="O13" s="47">
        <f ca="1"/>
        <v>0</v>
      </c>
      <c r="P13" s="48">
        <f t="shared" si="0"/>
        <v>3.1384590261196443E-3</v>
      </c>
    </row>
    <row r="14" spans="2:17" x14ac:dyDescent="0.2">
      <c r="B14" s="11">
        <v>1</v>
      </c>
      <c r="C14" s="12">
        <f ca="1">_xlfn.NORM.INV(RAND(),$C$8,$C$9)</f>
        <v>67.478818366263127</v>
      </c>
      <c r="L14" s="52"/>
      <c r="M14" s="50"/>
      <c r="N14" s="50"/>
      <c r="O14" s="47"/>
      <c r="P14" s="53"/>
    </row>
    <row r="15" spans="2:17" x14ac:dyDescent="0.2">
      <c r="B15" s="11">
        <v>2</v>
      </c>
      <c r="C15" s="12">
        <f t="shared" ref="C15:C78" ca="1" si="1">_xlfn.NORM.INV(RAND(),$C$8,$C$9)</f>
        <v>73.817985399324641</v>
      </c>
      <c r="L15" s="54"/>
      <c r="M15" s="63"/>
      <c r="N15" s="63" t="s">
        <v>25</v>
      </c>
      <c r="O15" s="64">
        <f ca="1">SUM(O5:O13)</f>
        <v>100</v>
      </c>
      <c r="P15" s="65">
        <f>SUM(P5:P13)</f>
        <v>99.996804210659491</v>
      </c>
    </row>
    <row r="16" spans="2:17" x14ac:dyDescent="0.2">
      <c r="B16" s="11">
        <v>3</v>
      </c>
      <c r="C16" s="12">
        <f t="shared" ca="1" si="1"/>
        <v>71.321079335313641</v>
      </c>
      <c r="O16" s="7"/>
      <c r="P16" s="7"/>
      <c r="Q16" s="5"/>
    </row>
    <row r="17" spans="2:17" x14ac:dyDescent="0.2">
      <c r="B17" s="11">
        <v>4</v>
      </c>
      <c r="C17" s="12">
        <f t="shared" ca="1" si="1"/>
        <v>68.082596546176021</v>
      </c>
      <c r="O17" s="7"/>
      <c r="P17" s="7"/>
      <c r="Q17" s="5"/>
    </row>
    <row r="18" spans="2:17" x14ac:dyDescent="0.2">
      <c r="B18" s="11">
        <v>5</v>
      </c>
      <c r="C18" s="12">
        <f t="shared" ca="1" si="1"/>
        <v>70.921339439997752</v>
      </c>
    </row>
    <row r="19" spans="2:17" x14ac:dyDescent="0.2">
      <c r="B19" s="11">
        <v>6</v>
      </c>
      <c r="C19" s="12">
        <f t="shared" ca="1" si="1"/>
        <v>73.956134895188072</v>
      </c>
    </row>
    <row r="20" spans="2:17" x14ac:dyDescent="0.2">
      <c r="B20" s="11">
        <v>7</v>
      </c>
      <c r="C20" s="12">
        <f t="shared" ca="1" si="1"/>
        <v>69.149591526259385</v>
      </c>
    </row>
    <row r="21" spans="2:17" x14ac:dyDescent="0.2">
      <c r="B21" s="11">
        <v>8</v>
      </c>
      <c r="C21" s="12">
        <f t="shared" ca="1" si="1"/>
        <v>68.638436467232069</v>
      </c>
    </row>
    <row r="22" spans="2:17" x14ac:dyDescent="0.2">
      <c r="B22" s="11">
        <v>9</v>
      </c>
      <c r="C22" s="12">
        <f t="shared" ca="1" si="1"/>
        <v>68.819565691105595</v>
      </c>
    </row>
    <row r="23" spans="2:17" x14ac:dyDescent="0.2">
      <c r="B23" s="11">
        <v>10</v>
      </c>
      <c r="C23" s="12">
        <f t="shared" ca="1" si="1"/>
        <v>70.859948214209879</v>
      </c>
    </row>
    <row r="24" spans="2:17" x14ac:dyDescent="0.2">
      <c r="B24" s="11">
        <v>11</v>
      </c>
      <c r="C24" s="12">
        <f t="shared" ca="1" si="1"/>
        <v>68.492362453109266</v>
      </c>
    </row>
    <row r="25" spans="2:17" x14ac:dyDescent="0.2">
      <c r="B25" s="11">
        <v>12</v>
      </c>
      <c r="C25" s="12">
        <f t="shared" ca="1" si="1"/>
        <v>72.008475909037386</v>
      </c>
    </row>
    <row r="26" spans="2:17" x14ac:dyDescent="0.2">
      <c r="B26" s="11">
        <v>13</v>
      </c>
      <c r="C26" s="12">
        <f t="shared" ca="1" si="1"/>
        <v>69.13553849177282</v>
      </c>
    </row>
    <row r="27" spans="2:17" x14ac:dyDescent="0.2">
      <c r="B27" s="11">
        <v>14</v>
      </c>
      <c r="C27" s="12">
        <f t="shared" ca="1" si="1"/>
        <v>62.532158121284724</v>
      </c>
    </row>
    <row r="28" spans="2:17" x14ac:dyDescent="0.2">
      <c r="B28" s="11">
        <v>15</v>
      </c>
      <c r="C28" s="12">
        <f t="shared" ca="1" si="1"/>
        <v>70.368754660339903</v>
      </c>
    </row>
    <row r="29" spans="2:17" x14ac:dyDescent="0.2">
      <c r="B29" s="11">
        <v>16</v>
      </c>
      <c r="C29" s="12">
        <f t="shared" ca="1" si="1"/>
        <v>75.67199084324055</v>
      </c>
    </row>
    <row r="30" spans="2:17" x14ac:dyDescent="0.2">
      <c r="B30" s="11">
        <v>17</v>
      </c>
      <c r="C30" s="12">
        <f t="shared" ca="1" si="1"/>
        <v>72.563522084932572</v>
      </c>
    </row>
    <row r="31" spans="2:17" x14ac:dyDescent="0.2">
      <c r="B31" s="11">
        <v>18</v>
      </c>
      <c r="C31" s="12">
        <f t="shared" ca="1" si="1"/>
        <v>67.674840781326466</v>
      </c>
    </row>
    <row r="32" spans="2:17" x14ac:dyDescent="0.2">
      <c r="B32" s="11">
        <v>19</v>
      </c>
      <c r="C32" s="12">
        <f t="shared" ca="1" si="1"/>
        <v>67.712023244740337</v>
      </c>
    </row>
    <row r="33" spans="2:8" x14ac:dyDescent="0.2">
      <c r="B33" s="11">
        <v>20</v>
      </c>
      <c r="C33" s="12">
        <f t="shared" ca="1" si="1"/>
        <v>71.497847859945168</v>
      </c>
    </row>
    <row r="34" spans="2:8" x14ac:dyDescent="0.2">
      <c r="B34" s="11">
        <v>21</v>
      </c>
      <c r="C34" s="12">
        <f t="shared" ca="1" si="1"/>
        <v>69.611777006161162</v>
      </c>
      <c r="E34" s="9"/>
      <c r="H34" s="9"/>
    </row>
    <row r="35" spans="2:8" x14ac:dyDescent="0.2">
      <c r="B35" s="11">
        <v>22</v>
      </c>
      <c r="C35" s="12">
        <f t="shared" ca="1" si="1"/>
        <v>70.549040678069247</v>
      </c>
    </row>
    <row r="36" spans="2:8" x14ac:dyDescent="0.2">
      <c r="B36" s="11">
        <v>23</v>
      </c>
      <c r="C36" s="12">
        <f t="shared" ca="1" si="1"/>
        <v>63.665143977397427</v>
      </c>
    </row>
    <row r="37" spans="2:8" x14ac:dyDescent="0.2">
      <c r="B37" s="11">
        <v>24</v>
      </c>
      <c r="C37" s="12">
        <f t="shared" ca="1" si="1"/>
        <v>72.79818775420398</v>
      </c>
    </row>
    <row r="38" spans="2:8" x14ac:dyDescent="0.2">
      <c r="B38" s="11">
        <v>25</v>
      </c>
      <c r="C38" s="12">
        <f t="shared" ca="1" si="1"/>
        <v>74.514788929549837</v>
      </c>
    </row>
    <row r="39" spans="2:8" x14ac:dyDescent="0.2">
      <c r="B39" s="11">
        <v>26</v>
      </c>
      <c r="C39" s="12">
        <f t="shared" ca="1" si="1"/>
        <v>71.467979601794738</v>
      </c>
    </row>
    <row r="40" spans="2:8" x14ac:dyDescent="0.2">
      <c r="B40" s="11">
        <v>27</v>
      </c>
      <c r="C40" s="12">
        <f t="shared" ca="1" si="1"/>
        <v>73.556661132234041</v>
      </c>
    </row>
    <row r="41" spans="2:8" x14ac:dyDescent="0.2">
      <c r="B41" s="11">
        <v>28</v>
      </c>
      <c r="C41" s="12">
        <f t="shared" ca="1" si="1"/>
        <v>69.577103981134215</v>
      </c>
    </row>
    <row r="42" spans="2:8" x14ac:dyDescent="0.2">
      <c r="B42" s="11">
        <v>29</v>
      </c>
      <c r="C42" s="12">
        <f t="shared" ca="1" si="1"/>
        <v>65.527569038153374</v>
      </c>
    </row>
    <row r="43" spans="2:8" x14ac:dyDescent="0.2">
      <c r="B43" s="11">
        <v>30</v>
      </c>
      <c r="C43" s="12">
        <f t="shared" ca="1" si="1"/>
        <v>76.697194387940087</v>
      </c>
    </row>
    <row r="44" spans="2:8" x14ac:dyDescent="0.2">
      <c r="B44" s="11">
        <v>31</v>
      </c>
      <c r="C44" s="12">
        <f t="shared" ca="1" si="1"/>
        <v>70.907982565321461</v>
      </c>
    </row>
    <row r="45" spans="2:8" x14ac:dyDescent="0.2">
      <c r="B45" s="11">
        <v>32</v>
      </c>
      <c r="C45" s="12">
        <f t="shared" ca="1" si="1"/>
        <v>72.334640228939236</v>
      </c>
    </row>
    <row r="46" spans="2:8" x14ac:dyDescent="0.2">
      <c r="B46" s="11">
        <v>33</v>
      </c>
      <c r="C46" s="12">
        <f t="shared" ca="1" si="1"/>
        <v>71.430535463209509</v>
      </c>
    </row>
    <row r="47" spans="2:8" x14ac:dyDescent="0.2">
      <c r="B47" s="11">
        <v>34</v>
      </c>
      <c r="C47" s="12">
        <f t="shared" ca="1" si="1"/>
        <v>72.880208358532485</v>
      </c>
    </row>
    <row r="48" spans="2:8" x14ac:dyDescent="0.2">
      <c r="B48" s="11">
        <v>35</v>
      </c>
      <c r="C48" s="12">
        <f t="shared" ca="1" si="1"/>
        <v>66.980317804371879</v>
      </c>
    </row>
    <row r="49" spans="2:3" x14ac:dyDescent="0.2">
      <c r="B49" s="11">
        <v>36</v>
      </c>
      <c r="C49" s="12">
        <f t="shared" ca="1" si="1"/>
        <v>72.410210457974884</v>
      </c>
    </row>
    <row r="50" spans="2:3" x14ac:dyDescent="0.2">
      <c r="B50" s="11">
        <v>37</v>
      </c>
      <c r="C50" s="12">
        <f t="shared" ca="1" si="1"/>
        <v>73.079307304773195</v>
      </c>
    </row>
    <row r="51" spans="2:3" x14ac:dyDescent="0.2">
      <c r="B51" s="11">
        <v>38</v>
      </c>
      <c r="C51" s="12">
        <f t="shared" ca="1" si="1"/>
        <v>74.491314213719789</v>
      </c>
    </row>
    <row r="52" spans="2:3" x14ac:dyDescent="0.2">
      <c r="B52" s="11">
        <v>39</v>
      </c>
      <c r="C52" s="12">
        <f t="shared" ca="1" si="1"/>
        <v>70.715846183525997</v>
      </c>
    </row>
    <row r="53" spans="2:3" x14ac:dyDescent="0.2">
      <c r="B53" s="11">
        <v>40</v>
      </c>
      <c r="C53" s="12">
        <f t="shared" ca="1" si="1"/>
        <v>70.359778157416997</v>
      </c>
    </row>
    <row r="54" spans="2:3" x14ac:dyDescent="0.2">
      <c r="B54" s="11">
        <v>41</v>
      </c>
      <c r="C54" s="12">
        <f t="shared" ca="1" si="1"/>
        <v>71.775979884669184</v>
      </c>
    </row>
    <row r="55" spans="2:3" x14ac:dyDescent="0.2">
      <c r="B55" s="11">
        <v>42</v>
      </c>
      <c r="C55" s="12">
        <f t="shared" ca="1" si="1"/>
        <v>66.039701319831181</v>
      </c>
    </row>
    <row r="56" spans="2:3" x14ac:dyDescent="0.2">
      <c r="B56" s="11">
        <v>43</v>
      </c>
      <c r="C56" s="12">
        <f t="shared" ca="1" si="1"/>
        <v>73.09811255032497</v>
      </c>
    </row>
    <row r="57" spans="2:3" x14ac:dyDescent="0.2">
      <c r="B57" s="11">
        <v>44</v>
      </c>
      <c r="C57" s="12">
        <f t="shared" ca="1" si="1"/>
        <v>72.384917559286919</v>
      </c>
    </row>
    <row r="58" spans="2:3" x14ac:dyDescent="0.2">
      <c r="B58" s="11">
        <v>45</v>
      </c>
      <c r="C58" s="12">
        <f t="shared" ca="1" si="1"/>
        <v>67.736781797182118</v>
      </c>
    </row>
    <row r="59" spans="2:3" x14ac:dyDescent="0.2">
      <c r="B59" s="11">
        <v>46</v>
      </c>
      <c r="C59" s="12">
        <f t="shared" ca="1" si="1"/>
        <v>69.948464360328174</v>
      </c>
    </row>
    <row r="60" spans="2:3" x14ac:dyDescent="0.2">
      <c r="B60" s="11">
        <v>47</v>
      </c>
      <c r="C60" s="12">
        <f t="shared" ca="1" si="1"/>
        <v>68.400959864643596</v>
      </c>
    </row>
    <row r="61" spans="2:3" x14ac:dyDescent="0.2">
      <c r="B61" s="11">
        <v>48</v>
      </c>
      <c r="C61" s="12">
        <f t="shared" ca="1" si="1"/>
        <v>72.573081850850002</v>
      </c>
    </row>
    <row r="62" spans="2:3" x14ac:dyDescent="0.2">
      <c r="B62" s="11">
        <v>49</v>
      </c>
      <c r="C62" s="12">
        <f t="shared" ca="1" si="1"/>
        <v>70.566786622821851</v>
      </c>
    </row>
    <row r="63" spans="2:3" x14ac:dyDescent="0.2">
      <c r="B63" s="11">
        <v>50</v>
      </c>
      <c r="C63" s="12">
        <f t="shared" ca="1" si="1"/>
        <v>72.206872890629896</v>
      </c>
    </row>
    <row r="64" spans="2:3" x14ac:dyDescent="0.2">
      <c r="B64" s="11">
        <v>51</v>
      </c>
      <c r="C64" s="12">
        <f t="shared" ca="1" si="1"/>
        <v>71.810737089280522</v>
      </c>
    </row>
    <row r="65" spans="2:3" x14ac:dyDescent="0.2">
      <c r="B65" s="11">
        <v>52</v>
      </c>
      <c r="C65" s="12">
        <f t="shared" ca="1" si="1"/>
        <v>69.90051371758544</v>
      </c>
    </row>
    <row r="66" spans="2:3" x14ac:dyDescent="0.2">
      <c r="B66" s="11">
        <v>53</v>
      </c>
      <c r="C66" s="12">
        <f t="shared" ca="1" si="1"/>
        <v>71.114044703742195</v>
      </c>
    </row>
    <row r="67" spans="2:3" x14ac:dyDescent="0.2">
      <c r="B67" s="11">
        <v>54</v>
      </c>
      <c r="C67" s="12">
        <f t="shared" ca="1" si="1"/>
        <v>68.111387499639974</v>
      </c>
    </row>
    <row r="68" spans="2:3" x14ac:dyDescent="0.2">
      <c r="B68" s="11">
        <v>55</v>
      </c>
      <c r="C68" s="12">
        <f t="shared" ca="1" si="1"/>
        <v>70.787450262018808</v>
      </c>
    </row>
    <row r="69" spans="2:3" x14ac:dyDescent="0.2">
      <c r="B69" s="11">
        <v>56</v>
      </c>
      <c r="C69" s="12">
        <f t="shared" ca="1" si="1"/>
        <v>66.532574435587989</v>
      </c>
    </row>
    <row r="70" spans="2:3" x14ac:dyDescent="0.2">
      <c r="B70" s="11">
        <v>57</v>
      </c>
      <c r="C70" s="12">
        <f t="shared" ca="1" si="1"/>
        <v>71.8583322943052</v>
      </c>
    </row>
    <row r="71" spans="2:3" x14ac:dyDescent="0.2">
      <c r="B71" s="11">
        <v>58</v>
      </c>
      <c r="C71" s="12">
        <f t="shared" ca="1" si="1"/>
        <v>75.209007675987422</v>
      </c>
    </row>
    <row r="72" spans="2:3" x14ac:dyDescent="0.2">
      <c r="B72" s="11">
        <v>59</v>
      </c>
      <c r="C72" s="12">
        <f t="shared" ca="1" si="1"/>
        <v>69.812590068407189</v>
      </c>
    </row>
    <row r="73" spans="2:3" x14ac:dyDescent="0.2">
      <c r="B73" s="11">
        <v>60</v>
      </c>
      <c r="C73" s="12">
        <f t="shared" ca="1" si="1"/>
        <v>68.898518343037395</v>
      </c>
    </row>
    <row r="74" spans="2:3" x14ac:dyDescent="0.2">
      <c r="B74" s="11">
        <v>61</v>
      </c>
      <c r="C74" s="12">
        <f t="shared" ca="1" si="1"/>
        <v>66.92938980406214</v>
      </c>
    </row>
    <row r="75" spans="2:3" x14ac:dyDescent="0.2">
      <c r="B75" s="11">
        <v>62</v>
      </c>
      <c r="C75" s="12">
        <f t="shared" ca="1" si="1"/>
        <v>71.012788894518778</v>
      </c>
    </row>
    <row r="76" spans="2:3" x14ac:dyDescent="0.2">
      <c r="B76" s="11">
        <v>63</v>
      </c>
      <c r="C76" s="12">
        <f t="shared" ca="1" si="1"/>
        <v>68.676803109658735</v>
      </c>
    </row>
    <row r="77" spans="2:3" x14ac:dyDescent="0.2">
      <c r="B77" s="11">
        <v>64</v>
      </c>
      <c r="C77" s="12">
        <f t="shared" ca="1" si="1"/>
        <v>68.208185054753329</v>
      </c>
    </row>
    <row r="78" spans="2:3" x14ac:dyDescent="0.2">
      <c r="B78" s="11">
        <v>65</v>
      </c>
      <c r="C78" s="12">
        <f t="shared" ca="1" si="1"/>
        <v>65.290062303276073</v>
      </c>
    </row>
    <row r="79" spans="2:3" x14ac:dyDescent="0.2">
      <c r="B79" s="11">
        <v>66</v>
      </c>
      <c r="C79" s="12">
        <f t="shared" ref="C79:C113" ca="1" si="2">_xlfn.NORM.INV(RAND(),$C$8,$C$9)</f>
        <v>67.140759588268281</v>
      </c>
    </row>
    <row r="80" spans="2:3" x14ac:dyDescent="0.2">
      <c r="B80" s="11">
        <v>67</v>
      </c>
      <c r="C80" s="12">
        <f t="shared" ca="1" si="2"/>
        <v>68.344880551111416</v>
      </c>
    </row>
    <row r="81" spans="2:3" x14ac:dyDescent="0.2">
      <c r="B81" s="11">
        <v>68</v>
      </c>
      <c r="C81" s="12">
        <f t="shared" ca="1" si="2"/>
        <v>67.475045115224759</v>
      </c>
    </row>
    <row r="82" spans="2:3" x14ac:dyDescent="0.2">
      <c r="B82" s="11">
        <v>69</v>
      </c>
      <c r="C82" s="12">
        <f t="shared" ca="1" si="2"/>
        <v>66.419224321437198</v>
      </c>
    </row>
    <row r="83" spans="2:3" x14ac:dyDescent="0.2">
      <c r="B83" s="11">
        <v>70</v>
      </c>
      <c r="C83" s="12">
        <f t="shared" ca="1" si="2"/>
        <v>66.639826630675302</v>
      </c>
    </row>
    <row r="84" spans="2:3" x14ac:dyDescent="0.2">
      <c r="B84" s="11">
        <v>71</v>
      </c>
      <c r="C84" s="12">
        <f t="shared" ca="1" si="2"/>
        <v>70.697072939851822</v>
      </c>
    </row>
    <row r="85" spans="2:3" x14ac:dyDescent="0.2">
      <c r="B85" s="11">
        <v>72</v>
      </c>
      <c r="C85" s="12">
        <f t="shared" ca="1" si="2"/>
        <v>67.198665112214954</v>
      </c>
    </row>
    <row r="86" spans="2:3" x14ac:dyDescent="0.2">
      <c r="B86" s="11">
        <v>73</v>
      </c>
      <c r="C86" s="12">
        <f t="shared" ca="1" si="2"/>
        <v>75.03129027024886</v>
      </c>
    </row>
    <row r="87" spans="2:3" x14ac:dyDescent="0.2">
      <c r="B87" s="11">
        <v>74</v>
      </c>
      <c r="C87" s="12">
        <f t="shared" ca="1" si="2"/>
        <v>71.080815717565045</v>
      </c>
    </row>
    <row r="88" spans="2:3" x14ac:dyDescent="0.2">
      <c r="B88" s="11">
        <v>75</v>
      </c>
      <c r="C88" s="12">
        <f t="shared" ca="1" si="2"/>
        <v>71.358964782746526</v>
      </c>
    </row>
    <row r="89" spans="2:3" x14ac:dyDescent="0.2">
      <c r="B89" s="11">
        <v>76</v>
      </c>
      <c r="C89" s="12">
        <f t="shared" ca="1" si="2"/>
        <v>70.27740316004919</v>
      </c>
    </row>
    <row r="90" spans="2:3" x14ac:dyDescent="0.2">
      <c r="B90" s="11">
        <v>77</v>
      </c>
      <c r="C90" s="12">
        <f t="shared" ca="1" si="2"/>
        <v>68.676276007547401</v>
      </c>
    </row>
    <row r="91" spans="2:3" x14ac:dyDescent="0.2">
      <c r="B91" s="11">
        <v>78</v>
      </c>
      <c r="C91" s="12">
        <f t="shared" ca="1" si="2"/>
        <v>70.254030727540098</v>
      </c>
    </row>
    <row r="92" spans="2:3" x14ac:dyDescent="0.2">
      <c r="B92" s="11">
        <v>79</v>
      </c>
      <c r="C92" s="12">
        <f t="shared" ca="1" si="2"/>
        <v>70.9718822356472</v>
      </c>
    </row>
    <row r="93" spans="2:3" x14ac:dyDescent="0.2">
      <c r="B93" s="11">
        <v>80</v>
      </c>
      <c r="C93" s="12">
        <f t="shared" ca="1" si="2"/>
        <v>71.823645841086616</v>
      </c>
    </row>
    <row r="94" spans="2:3" x14ac:dyDescent="0.2">
      <c r="B94" s="11">
        <v>81</v>
      </c>
      <c r="C94" s="12">
        <f t="shared" ca="1" si="2"/>
        <v>67.011542452286264</v>
      </c>
    </row>
    <row r="95" spans="2:3" x14ac:dyDescent="0.2">
      <c r="B95" s="11">
        <v>82</v>
      </c>
      <c r="C95" s="12">
        <f t="shared" ca="1" si="2"/>
        <v>66.306315688982522</v>
      </c>
    </row>
    <row r="96" spans="2:3" x14ac:dyDescent="0.2">
      <c r="B96" s="11">
        <v>83</v>
      </c>
      <c r="C96" s="12">
        <f t="shared" ca="1" si="2"/>
        <v>71.343009062133277</v>
      </c>
    </row>
    <row r="97" spans="2:3" x14ac:dyDescent="0.2">
      <c r="B97" s="11">
        <v>84</v>
      </c>
      <c r="C97" s="12">
        <f t="shared" ca="1" si="2"/>
        <v>67.350189995268323</v>
      </c>
    </row>
    <row r="98" spans="2:3" x14ac:dyDescent="0.2">
      <c r="B98" s="11">
        <v>85</v>
      </c>
      <c r="C98" s="12">
        <f t="shared" ca="1" si="2"/>
        <v>69.619638994984328</v>
      </c>
    </row>
    <row r="99" spans="2:3" x14ac:dyDescent="0.2">
      <c r="B99" s="11">
        <v>86</v>
      </c>
      <c r="C99" s="12">
        <f t="shared" ca="1" si="2"/>
        <v>69.327387207238502</v>
      </c>
    </row>
    <row r="100" spans="2:3" x14ac:dyDescent="0.2">
      <c r="B100" s="11">
        <v>87</v>
      </c>
      <c r="C100" s="12">
        <f t="shared" ca="1" si="2"/>
        <v>72.117937568434257</v>
      </c>
    </row>
    <row r="101" spans="2:3" x14ac:dyDescent="0.2">
      <c r="B101" s="11">
        <v>88</v>
      </c>
      <c r="C101" s="12">
        <f t="shared" ca="1" si="2"/>
        <v>71.150014078586636</v>
      </c>
    </row>
    <row r="102" spans="2:3" x14ac:dyDescent="0.2">
      <c r="B102" s="11">
        <v>89</v>
      </c>
      <c r="C102" s="12">
        <f t="shared" ca="1" si="2"/>
        <v>68.714507103823053</v>
      </c>
    </row>
    <row r="103" spans="2:3" x14ac:dyDescent="0.2">
      <c r="B103" s="11">
        <v>90</v>
      </c>
      <c r="C103" s="12">
        <f t="shared" ca="1" si="2"/>
        <v>69.993137011123054</v>
      </c>
    </row>
    <row r="104" spans="2:3" x14ac:dyDescent="0.2">
      <c r="B104" s="11">
        <v>91</v>
      </c>
      <c r="C104" s="12">
        <f t="shared" ca="1" si="2"/>
        <v>69.595988390878105</v>
      </c>
    </row>
    <row r="105" spans="2:3" x14ac:dyDescent="0.2">
      <c r="B105" s="11">
        <v>92</v>
      </c>
      <c r="C105" s="12">
        <f t="shared" ca="1" si="2"/>
        <v>69.025723360893409</v>
      </c>
    </row>
    <row r="106" spans="2:3" x14ac:dyDescent="0.2">
      <c r="B106" s="11">
        <v>93</v>
      </c>
      <c r="C106" s="12">
        <f t="shared" ca="1" si="2"/>
        <v>69.482700804165489</v>
      </c>
    </row>
    <row r="107" spans="2:3" x14ac:dyDescent="0.2">
      <c r="B107" s="11">
        <v>94</v>
      </c>
      <c r="C107" s="12">
        <f t="shared" ca="1" si="2"/>
        <v>69.092396099046226</v>
      </c>
    </row>
    <row r="108" spans="2:3" x14ac:dyDescent="0.2">
      <c r="B108" s="11">
        <v>95</v>
      </c>
      <c r="C108" s="12">
        <f t="shared" ca="1" si="2"/>
        <v>68.217074166268404</v>
      </c>
    </row>
    <row r="109" spans="2:3" x14ac:dyDescent="0.2">
      <c r="B109" s="11">
        <v>96</v>
      </c>
      <c r="C109" s="12">
        <f t="shared" ca="1" si="2"/>
        <v>68.529429781560907</v>
      </c>
    </row>
    <row r="110" spans="2:3" x14ac:dyDescent="0.2">
      <c r="B110" s="11">
        <v>97</v>
      </c>
      <c r="C110" s="12">
        <f t="shared" ca="1" si="2"/>
        <v>69.049680862566078</v>
      </c>
    </row>
    <row r="111" spans="2:3" x14ac:dyDescent="0.2">
      <c r="B111" s="11">
        <v>98</v>
      </c>
      <c r="C111" s="12">
        <f t="shared" ca="1" si="2"/>
        <v>70.748070682463222</v>
      </c>
    </row>
    <row r="112" spans="2:3" x14ac:dyDescent="0.2">
      <c r="B112" s="11">
        <v>99</v>
      </c>
      <c r="C112" s="12">
        <f t="shared" ca="1" si="2"/>
        <v>71.287082138696988</v>
      </c>
    </row>
    <row r="113" spans="2:3" x14ac:dyDescent="0.2">
      <c r="B113" s="11">
        <v>100</v>
      </c>
      <c r="C113" s="12">
        <f t="shared" ca="1" si="2"/>
        <v>66.235971014916117</v>
      </c>
    </row>
  </sheetData>
  <sheetProtection sheet="1" formatCells="0" formatColumns="0" formatRows="0"/>
  <mergeCells count="3">
    <mergeCell ref="B7:C7"/>
    <mergeCell ref="B12:C12"/>
    <mergeCell ref="M3:N3"/>
  </mergeCells>
  <phoneticPr fontId="0" type="noConversion"/>
  <conditionalFormatting sqref="H5:H6">
    <cfRule type="expression" dxfId="9" priority="1" stopIfTrue="1">
      <formula>ABS(H5)&gt;10</formula>
    </cfRule>
  </conditionalFormatting>
  <conditionalFormatting sqref="C10">
    <cfRule type="expression" dxfId="8" priority="2" stopIfTrue="1">
      <formula>C9&lt;0</formula>
    </cfRule>
  </conditionalFormatting>
  <conditionalFormatting sqref="D9">
    <cfRule type="expression" dxfId="7" priority="3" stopIfTrue="1">
      <formula>C9&lt;=0</formula>
    </cfRule>
  </conditionalFormatting>
  <dataValidations count="2">
    <dataValidation type="decimal" allowBlank="1" showInputMessage="1" showErrorMessage="1" sqref="C8">
      <formula1>-10000</formula1>
      <formula2>10000</formula2>
    </dataValidation>
    <dataValidation type="decimal" operator="greaterThan" allowBlank="1" showInputMessage="1" showErrorMessage="1" errorTitle="Invalid Entry" error="Must be a positive number." sqref="C9">
      <formula1>0</formula1>
    </dataValidation>
  </dataValidations>
  <pageMargins left="0.75" right="0.75" top="1" bottom="1" header="0.5" footer="0.5"/>
  <pageSetup scale="79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U1007"/>
  <sheetViews>
    <sheetView showGridLines="0" workbookViewId="0"/>
  </sheetViews>
  <sheetFormatPr defaultRowHeight="12.75" x14ac:dyDescent="0.2"/>
  <cols>
    <col min="1" max="1" width="3.140625" style="2" customWidth="1"/>
    <col min="2" max="2" width="13.140625" style="2" customWidth="1"/>
    <col min="3" max="3" width="11.140625" style="2" customWidth="1"/>
    <col min="4" max="4" width="4.28515625" style="2" customWidth="1"/>
    <col min="5" max="5" width="4.140625" style="2" customWidth="1"/>
    <col min="6" max="6" width="10.7109375" style="2" customWidth="1"/>
    <col min="7" max="7" width="12" style="2" customWidth="1"/>
    <col min="8" max="8" width="10.7109375" style="2" customWidth="1"/>
    <col min="9" max="9" width="9.42578125" style="2" customWidth="1"/>
    <col min="10" max="16384" width="9.140625" style="2"/>
  </cols>
  <sheetData>
    <row r="1" spans="2:21" ht="15" x14ac:dyDescent="0.2">
      <c r="B1" s="88" t="s">
        <v>38</v>
      </c>
      <c r="S1" s="111" t="s">
        <v>37</v>
      </c>
      <c r="T1" s="112"/>
      <c r="U1" s="113"/>
    </row>
    <row r="2" spans="2:21" ht="15" x14ac:dyDescent="0.2">
      <c r="B2" s="1"/>
      <c r="G2" s="5"/>
      <c r="H2" s="5"/>
      <c r="I2" s="5"/>
      <c r="L2"/>
      <c r="M2"/>
      <c r="N2"/>
      <c r="O2"/>
      <c r="P2"/>
      <c r="Q2"/>
      <c r="S2" s="14" t="s">
        <v>32</v>
      </c>
      <c r="T2" s="34"/>
      <c r="U2" s="35">
        <f>C7</f>
        <v>5</v>
      </c>
    </row>
    <row r="3" spans="2:21" ht="15" x14ac:dyDescent="0.2">
      <c r="B3" s="1"/>
      <c r="G3" s="44"/>
      <c r="H3" s="43"/>
      <c r="I3" s="43"/>
      <c r="L3" s="98"/>
      <c r="M3" s="114" t="s">
        <v>15</v>
      </c>
      <c r="N3" s="114"/>
      <c r="O3" s="99" t="s">
        <v>6</v>
      </c>
      <c r="P3" s="99" t="s">
        <v>30</v>
      </c>
      <c r="Q3" s="100" t="s">
        <v>30</v>
      </c>
      <c r="S3" s="14" t="s">
        <v>33</v>
      </c>
      <c r="T3" s="34"/>
      <c r="U3" s="35">
        <f>C11</f>
        <v>15</v>
      </c>
    </row>
    <row r="4" spans="2:21" ht="15" x14ac:dyDescent="0.2">
      <c r="B4" s="1"/>
      <c r="F4" s="76" t="s">
        <v>23</v>
      </c>
      <c r="G4" s="77" t="s">
        <v>9</v>
      </c>
      <c r="H4" s="78" t="s">
        <v>6</v>
      </c>
      <c r="I4" s="79" t="s">
        <v>12</v>
      </c>
      <c r="L4" s="86" t="s">
        <v>52</v>
      </c>
      <c r="M4" s="83" t="s">
        <v>13</v>
      </c>
      <c r="N4" s="83" t="s">
        <v>14</v>
      </c>
      <c r="O4" s="84" t="s">
        <v>16</v>
      </c>
      <c r="P4" s="84" t="s">
        <v>53</v>
      </c>
      <c r="Q4" s="85" t="s">
        <v>16</v>
      </c>
      <c r="S4" s="14" t="s">
        <v>20</v>
      </c>
      <c r="T4" s="34"/>
      <c r="U4" s="35">
        <f>C9</f>
        <v>6</v>
      </c>
    </row>
    <row r="5" spans="2:21" x14ac:dyDescent="0.2">
      <c r="F5" s="26" t="s">
        <v>0</v>
      </c>
      <c r="G5" s="27">
        <f>(C7+C9+C11)/3</f>
        <v>8.6666666666666661</v>
      </c>
      <c r="H5" s="27">
        <f ca="1">AVERAGE(C16:C215)</f>
        <v>8.8889985229745108</v>
      </c>
      <c r="I5" s="32">
        <f ca="1">G5-H5</f>
        <v>-0.22233185630784469</v>
      </c>
      <c r="L5" s="66">
        <v>0</v>
      </c>
      <c r="M5" s="67">
        <f>$C$7+L5/18*($C$11-$C$7)</f>
        <v>5</v>
      </c>
      <c r="N5" s="67">
        <f>$C$7+L6/18*($C$11-$C$7)</f>
        <v>5.5555555555555554</v>
      </c>
      <c r="O5" s="46">
        <f t="array" aca="1" ref="O5:O22" ca="1">FREQUENCY(C16:C315,N5:N22)</f>
        <v>7</v>
      </c>
      <c r="P5" s="67">
        <f>IF(N5&lt;=$C$9,2*(N5-$C$7)/(($C$11-$C$7)*($C$9-$C$7)),2*($C$11-N5)/(($C$11-$C$7)*($C$11-$C$9)))</f>
        <v>0.11111111111111108</v>
      </c>
      <c r="Q5" s="58">
        <f>111.112*P5</f>
        <v>12.345777777777773</v>
      </c>
      <c r="S5" s="36" t="s">
        <v>34</v>
      </c>
      <c r="T5" s="37"/>
      <c r="U5" s="38">
        <f>(U4-U2)/(U3-U2)</f>
        <v>0.1</v>
      </c>
    </row>
    <row r="6" spans="2:21" x14ac:dyDescent="0.2">
      <c r="B6" s="101" t="s">
        <v>8</v>
      </c>
      <c r="C6" s="102"/>
      <c r="F6" s="29" t="s">
        <v>3</v>
      </c>
      <c r="G6" s="30">
        <f>SQRT((C7*C7+C9*C9+C11*C11-C7*C9-C7*C11-C9*C11)/18)</f>
        <v>2.2484562605386733</v>
      </c>
      <c r="H6" s="30">
        <f ca="1">STDEV(C16:C215)</f>
        <v>2.3432672504837706</v>
      </c>
      <c r="I6" s="33">
        <f ca="1">G6-H6</f>
        <v>-9.481098994509729E-2</v>
      </c>
      <c r="L6" s="66">
        <v>1</v>
      </c>
      <c r="M6" s="67">
        <f t="shared" ref="M6:M22" si="0">$C$7+L6/18*($C$11-$C$7)</f>
        <v>5.5555555555555554</v>
      </c>
      <c r="N6" s="67">
        <f t="shared" ref="N6:N22" si="1">$C$7+L7/18*($C$11-$C$7)</f>
        <v>6.1111111111111107</v>
      </c>
      <c r="O6" s="46">
        <f ca="1"/>
        <v>15</v>
      </c>
      <c r="P6" s="67">
        <f t="shared" ref="P6:P22" si="2">IF(N6&lt;=$C$9,2*(N6-$C$7)/(($C$11-$C$7)*($C$9-$C$7)),2*($C$11-N6)/(($C$11-$C$7)*($C$11-$C$9)))</f>
        <v>0.19753086419753088</v>
      </c>
      <c r="Q6" s="58">
        <f t="shared" ref="Q6:Q22" si="3">111.112*P6</f>
        <v>21.94804938271605</v>
      </c>
    </row>
    <row r="7" spans="2:21" x14ac:dyDescent="0.2">
      <c r="B7" s="105" t="s">
        <v>19</v>
      </c>
      <c r="C7" s="107">
        <v>5</v>
      </c>
      <c r="D7" s="109"/>
      <c r="E7" s="110" t="s">
        <v>28</v>
      </c>
      <c r="L7" s="66">
        <v>2</v>
      </c>
      <c r="M7" s="67">
        <f t="shared" si="0"/>
        <v>6.1111111111111107</v>
      </c>
      <c r="N7" s="67">
        <f t="shared" si="1"/>
        <v>6.6666666666666661</v>
      </c>
      <c r="O7" s="46">
        <f ca="1"/>
        <v>13</v>
      </c>
      <c r="P7" s="67">
        <f t="shared" si="2"/>
        <v>0.1851851851851852</v>
      </c>
      <c r="Q7" s="58">
        <f t="shared" si="3"/>
        <v>20.576296296296299</v>
      </c>
      <c r="S7" s="96" t="s">
        <v>36</v>
      </c>
      <c r="T7" s="78" t="s">
        <v>35</v>
      </c>
      <c r="U7" s="97" t="s">
        <v>2</v>
      </c>
    </row>
    <row r="8" spans="2:21" x14ac:dyDescent="0.2">
      <c r="B8" s="105"/>
      <c r="C8" s="107"/>
      <c r="D8" s="109"/>
      <c r="E8" s="110"/>
      <c r="L8" s="66">
        <v>3</v>
      </c>
      <c r="M8" s="67">
        <f t="shared" si="0"/>
        <v>6.6666666666666661</v>
      </c>
      <c r="N8" s="67">
        <f t="shared" si="1"/>
        <v>7.2222222222222223</v>
      </c>
      <c r="O8" s="46">
        <f ca="1"/>
        <v>18</v>
      </c>
      <c r="P8" s="67">
        <f t="shared" si="2"/>
        <v>0.1728395061728395</v>
      </c>
      <c r="Q8" s="58">
        <f t="shared" si="3"/>
        <v>19.20454320987654</v>
      </c>
      <c r="S8" s="11">
        <v>1</v>
      </c>
      <c r="T8" s="39">
        <f ca="1">RAND()</f>
        <v>0.48344566931789423</v>
      </c>
      <c r="U8" s="40">
        <f ca="1">IF(T8&lt;$U$5,SQRT(T8*$U$5)*($U$3-$U$2)+$U$2,$U$3-SQRT((1-T8)*(1-$U$5))*($U$3-$U$2))</f>
        <v>8.181650510468863</v>
      </c>
    </row>
    <row r="9" spans="2:21" x14ac:dyDescent="0.2">
      <c r="B9" s="105" t="s">
        <v>20</v>
      </c>
      <c r="C9" s="107">
        <v>6</v>
      </c>
      <c r="D9" s="109"/>
      <c r="E9" s="110" t="s">
        <v>28</v>
      </c>
      <c r="L9" s="66">
        <v>4</v>
      </c>
      <c r="M9" s="67">
        <f t="shared" si="0"/>
        <v>7.2222222222222223</v>
      </c>
      <c r="N9" s="67">
        <f t="shared" si="1"/>
        <v>7.7777777777777777</v>
      </c>
      <c r="O9" s="46">
        <f ca="1"/>
        <v>25</v>
      </c>
      <c r="P9" s="67">
        <f t="shared" si="2"/>
        <v>0.16049382716049382</v>
      </c>
      <c r="Q9" s="58">
        <f t="shared" si="3"/>
        <v>17.832790123456789</v>
      </c>
      <c r="S9" s="11">
        <v>2</v>
      </c>
      <c r="T9" s="39">
        <f ca="1">RAND()</f>
        <v>0.14405545546943355</v>
      </c>
      <c r="U9" s="40">
        <f ca="1">IF(T9&lt;$U$5,SQRT(T9*$U$5)*($U$3-$U$2)+$U$2,$U$3-SQRT((1-T9)*(1-$U$5))*($U$3-$U$2))</f>
        <v>6.2230410159468672</v>
      </c>
    </row>
    <row r="10" spans="2:21" x14ac:dyDescent="0.2">
      <c r="B10" s="105"/>
      <c r="C10" s="107"/>
      <c r="D10" s="109"/>
      <c r="E10" s="110"/>
      <c r="L10" s="66">
        <v>5</v>
      </c>
      <c r="M10" s="67">
        <f t="shared" si="0"/>
        <v>7.7777777777777777</v>
      </c>
      <c r="N10" s="67">
        <f t="shared" si="1"/>
        <v>8.3333333333333321</v>
      </c>
      <c r="O10" s="46">
        <f ca="1"/>
        <v>20</v>
      </c>
      <c r="P10" s="67">
        <f t="shared" si="2"/>
        <v>0.14814814814814817</v>
      </c>
      <c r="Q10" s="58">
        <f t="shared" si="3"/>
        <v>16.461037037037038</v>
      </c>
      <c r="S10" s="11">
        <v>3</v>
      </c>
      <c r="T10" s="39">
        <f t="shared" ref="T10:T173" ca="1" si="4">RAND()</f>
        <v>0.9835854838828515</v>
      </c>
      <c r="U10" s="40">
        <f t="shared" ref="U10:U173" ca="1" si="5">IF(T10&lt;$U$5,SQRT(T10*$U$5)*($U$3-$U$2)+$U$2,$U$3-SQRT((1-T10)*(1-$U$5))*($U$3-$U$2))</f>
        <v>13.784555040101212</v>
      </c>
    </row>
    <row r="11" spans="2:21" x14ac:dyDescent="0.2">
      <c r="B11" s="105" t="s">
        <v>21</v>
      </c>
      <c r="C11" s="107">
        <v>15</v>
      </c>
      <c r="D11" s="109"/>
      <c r="E11" s="110" t="s">
        <v>28</v>
      </c>
      <c r="L11" s="66">
        <v>6</v>
      </c>
      <c r="M11" s="67">
        <f t="shared" si="0"/>
        <v>8.3333333333333321</v>
      </c>
      <c r="N11" s="67">
        <f t="shared" si="1"/>
        <v>8.8888888888888893</v>
      </c>
      <c r="O11" s="46">
        <f ca="1"/>
        <v>14</v>
      </c>
      <c r="P11" s="67">
        <f t="shared" si="2"/>
        <v>0.13580246913580246</v>
      </c>
      <c r="Q11" s="58">
        <f t="shared" si="3"/>
        <v>15.089283950617283</v>
      </c>
      <c r="S11" s="11">
        <v>4</v>
      </c>
      <c r="T11" s="39">
        <f t="shared" ca="1" si="4"/>
        <v>0.41707911120706898</v>
      </c>
      <c r="U11" s="40">
        <f t="shared" ca="1" si="5"/>
        <v>7.7568736037976116</v>
      </c>
    </row>
    <row r="12" spans="2:21" x14ac:dyDescent="0.2">
      <c r="B12" s="106"/>
      <c r="C12" s="108"/>
      <c r="D12" s="109"/>
      <c r="E12" s="110"/>
      <c r="L12" s="66">
        <v>7</v>
      </c>
      <c r="M12" s="67">
        <f t="shared" si="0"/>
        <v>8.8888888888888893</v>
      </c>
      <c r="N12" s="67">
        <f t="shared" si="1"/>
        <v>9.4444444444444446</v>
      </c>
      <c r="O12" s="46">
        <f ca="1"/>
        <v>16</v>
      </c>
      <c r="P12" s="67">
        <f t="shared" si="2"/>
        <v>0.12345679012345678</v>
      </c>
      <c r="Q12" s="58">
        <f t="shared" si="3"/>
        <v>13.71753086419753</v>
      </c>
      <c r="S12" s="11">
        <v>5</v>
      </c>
      <c r="T12" s="39">
        <f t="shared" ca="1" si="4"/>
        <v>0.9843181633464092</v>
      </c>
      <c r="U12" s="40">
        <f t="shared" ca="1" si="5"/>
        <v>13.811991035882652</v>
      </c>
    </row>
    <row r="13" spans="2:21" x14ac:dyDescent="0.2">
      <c r="L13" s="66">
        <v>8</v>
      </c>
      <c r="M13" s="67">
        <f t="shared" si="0"/>
        <v>9.4444444444444446</v>
      </c>
      <c r="N13" s="67">
        <f t="shared" si="1"/>
        <v>10</v>
      </c>
      <c r="O13" s="46">
        <f ca="1"/>
        <v>13</v>
      </c>
      <c r="P13" s="67">
        <f t="shared" si="2"/>
        <v>0.1111111111111111</v>
      </c>
      <c r="Q13" s="58">
        <f t="shared" si="3"/>
        <v>12.345777777777776</v>
      </c>
      <c r="S13" s="11">
        <v>6</v>
      </c>
      <c r="T13" s="39">
        <f t="shared" ca="1" si="4"/>
        <v>0.91755543074650525</v>
      </c>
      <c r="U13" s="40">
        <f t="shared" ca="1" si="5"/>
        <v>12.276030243777562</v>
      </c>
    </row>
    <row r="14" spans="2:21" x14ac:dyDescent="0.2">
      <c r="B14" s="118" t="s">
        <v>24</v>
      </c>
      <c r="C14" s="118"/>
      <c r="L14" s="66">
        <v>9</v>
      </c>
      <c r="M14" s="67">
        <f t="shared" si="0"/>
        <v>10</v>
      </c>
      <c r="N14" s="67">
        <f t="shared" si="1"/>
        <v>10.555555555555555</v>
      </c>
      <c r="O14" s="46">
        <f ca="1"/>
        <v>13</v>
      </c>
      <c r="P14" s="67">
        <f t="shared" si="2"/>
        <v>9.876543209876544E-2</v>
      </c>
      <c r="Q14" s="58">
        <f t="shared" si="3"/>
        <v>10.974024691358025</v>
      </c>
      <c r="S14" s="11">
        <v>7</v>
      </c>
      <c r="T14" s="39">
        <f t="shared" ca="1" si="4"/>
        <v>0.48793074173950202</v>
      </c>
      <c r="U14" s="40">
        <f t="shared" ca="1" si="5"/>
        <v>8.2113157943939665</v>
      </c>
    </row>
    <row r="15" spans="2:21" x14ac:dyDescent="0.2">
      <c r="B15" s="86" t="s">
        <v>1</v>
      </c>
      <c r="C15" s="87" t="s">
        <v>2</v>
      </c>
      <c r="L15" s="66">
        <v>10</v>
      </c>
      <c r="M15" s="67">
        <f t="shared" si="0"/>
        <v>10.555555555555555</v>
      </c>
      <c r="N15" s="67">
        <f t="shared" si="1"/>
        <v>11.111111111111111</v>
      </c>
      <c r="O15" s="46">
        <f ca="1"/>
        <v>8</v>
      </c>
      <c r="P15" s="67">
        <f t="shared" si="2"/>
        <v>8.6419753086419762E-2</v>
      </c>
      <c r="Q15" s="58">
        <f t="shared" si="3"/>
        <v>9.6022716049382719</v>
      </c>
      <c r="S15" s="11">
        <v>8</v>
      </c>
      <c r="T15" s="39">
        <f t="shared" ca="1" si="4"/>
        <v>0.78377856892926567</v>
      </c>
      <c r="U15" s="40">
        <f t="shared" ca="1" si="5"/>
        <v>10.588659070490461</v>
      </c>
    </row>
    <row r="16" spans="2:21" x14ac:dyDescent="0.2">
      <c r="B16" s="11">
        <v>1</v>
      </c>
      <c r="C16" s="12">
        <f ca="1">U8</f>
        <v>8.181650510468863</v>
      </c>
      <c r="L16" s="66">
        <v>11</v>
      </c>
      <c r="M16" s="67">
        <f t="shared" si="0"/>
        <v>11.111111111111111</v>
      </c>
      <c r="N16" s="67">
        <f t="shared" si="1"/>
        <v>11.666666666666666</v>
      </c>
      <c r="O16" s="46">
        <f ca="1"/>
        <v>9</v>
      </c>
      <c r="P16" s="67">
        <f t="shared" si="2"/>
        <v>7.4074074074074084E-2</v>
      </c>
      <c r="Q16" s="58">
        <f t="shared" si="3"/>
        <v>8.2305185185185188</v>
      </c>
      <c r="S16" s="11">
        <v>9</v>
      </c>
      <c r="T16" s="39">
        <f t="shared" ca="1" si="4"/>
        <v>0.81209570220712124</v>
      </c>
      <c r="U16" s="40">
        <f t="shared" ca="1" si="5"/>
        <v>10.887654343156562</v>
      </c>
    </row>
    <row r="17" spans="2:21" x14ac:dyDescent="0.2">
      <c r="B17" s="11">
        <v>2</v>
      </c>
      <c r="C17" s="12">
        <f t="shared" ref="C17:C80" ca="1" si="6">U9</f>
        <v>6.2230410159468672</v>
      </c>
      <c r="L17" s="66">
        <v>12</v>
      </c>
      <c r="M17" s="67">
        <f t="shared" si="0"/>
        <v>11.666666666666666</v>
      </c>
      <c r="N17" s="67">
        <f t="shared" si="1"/>
        <v>12.222222222222221</v>
      </c>
      <c r="O17" s="46">
        <f ca="1"/>
        <v>2</v>
      </c>
      <c r="P17" s="67">
        <f t="shared" si="2"/>
        <v>6.1728395061728412E-2</v>
      </c>
      <c r="Q17" s="58">
        <f t="shared" si="3"/>
        <v>6.8587654320987674</v>
      </c>
      <c r="S17" s="11">
        <v>10</v>
      </c>
      <c r="T17" s="39">
        <f t="shared" ca="1" si="4"/>
        <v>0.51024075103096411</v>
      </c>
      <c r="U17" s="40">
        <f t="shared" ca="1" si="5"/>
        <v>8.3608485175277671</v>
      </c>
    </row>
    <row r="18" spans="2:21" x14ac:dyDescent="0.2">
      <c r="B18" s="11">
        <v>3</v>
      </c>
      <c r="C18" s="12">
        <f t="shared" ca="1" si="6"/>
        <v>13.784555040101212</v>
      </c>
      <c r="L18" s="66">
        <v>13</v>
      </c>
      <c r="M18" s="67">
        <f t="shared" si="0"/>
        <v>12.222222222222221</v>
      </c>
      <c r="N18" s="67">
        <f t="shared" si="1"/>
        <v>12.777777777777779</v>
      </c>
      <c r="O18" s="46">
        <f ca="1"/>
        <v>9</v>
      </c>
      <c r="P18" s="67">
        <f t="shared" si="2"/>
        <v>4.9382716049382699E-2</v>
      </c>
      <c r="Q18" s="58">
        <f t="shared" si="3"/>
        <v>5.4870123456790099</v>
      </c>
      <c r="S18" s="11">
        <v>11</v>
      </c>
      <c r="T18" s="39">
        <f t="shared" ca="1" si="4"/>
        <v>1.0166105055517627E-2</v>
      </c>
      <c r="U18" s="40">
        <f t="shared" ca="1" si="5"/>
        <v>5.3188433009413503</v>
      </c>
    </row>
    <row r="19" spans="2:21" x14ac:dyDescent="0.2">
      <c r="B19" s="11">
        <v>4</v>
      </c>
      <c r="C19" s="12">
        <f t="shared" ca="1" si="6"/>
        <v>7.7568736037976116</v>
      </c>
      <c r="L19" s="66">
        <v>14</v>
      </c>
      <c r="M19" s="67">
        <f t="shared" si="0"/>
        <v>12.777777777777779</v>
      </c>
      <c r="N19" s="67">
        <f t="shared" si="1"/>
        <v>13.333333333333334</v>
      </c>
      <c r="O19" s="46">
        <f ca="1"/>
        <v>7</v>
      </c>
      <c r="P19" s="67">
        <f t="shared" si="2"/>
        <v>3.7037037037037021E-2</v>
      </c>
      <c r="Q19" s="58">
        <f t="shared" si="3"/>
        <v>4.1152592592592576</v>
      </c>
      <c r="S19" s="11">
        <v>12</v>
      </c>
      <c r="T19" s="39">
        <f t="shared" ca="1" si="4"/>
        <v>0.84995427317095285</v>
      </c>
      <c r="U19" s="40">
        <f t="shared" ca="1" si="5"/>
        <v>11.325205391506316</v>
      </c>
    </row>
    <row r="20" spans="2:21" x14ac:dyDescent="0.2">
      <c r="B20" s="11">
        <v>5</v>
      </c>
      <c r="C20" s="12">
        <f t="shared" ca="1" si="6"/>
        <v>13.811991035882652</v>
      </c>
      <c r="L20" s="66">
        <v>15</v>
      </c>
      <c r="M20" s="67">
        <f t="shared" si="0"/>
        <v>13.333333333333334</v>
      </c>
      <c r="N20" s="67">
        <f t="shared" si="1"/>
        <v>13.888888888888889</v>
      </c>
      <c r="O20" s="46">
        <f ca="1"/>
        <v>8</v>
      </c>
      <c r="P20" s="67">
        <f t="shared" si="2"/>
        <v>2.469135802469135E-2</v>
      </c>
      <c r="Q20" s="58">
        <f t="shared" si="3"/>
        <v>2.7435061728395049</v>
      </c>
      <c r="S20" s="11">
        <v>13</v>
      </c>
      <c r="T20" s="39">
        <f t="shared" ca="1" si="4"/>
        <v>0.18100861169777971</v>
      </c>
      <c r="U20" s="40">
        <f t="shared" ca="1" si="5"/>
        <v>6.414592324927149</v>
      </c>
    </row>
    <row r="21" spans="2:21" x14ac:dyDescent="0.2">
      <c r="B21" s="11">
        <v>6</v>
      </c>
      <c r="C21" s="12">
        <f t="shared" ca="1" si="6"/>
        <v>12.276030243777562</v>
      </c>
      <c r="L21" s="66">
        <v>16</v>
      </c>
      <c r="M21" s="67">
        <f t="shared" si="0"/>
        <v>13.888888888888889</v>
      </c>
      <c r="N21" s="67">
        <f t="shared" si="1"/>
        <v>14.444444444444445</v>
      </c>
      <c r="O21" s="46">
        <f ca="1"/>
        <v>2</v>
      </c>
      <c r="P21" s="67">
        <f t="shared" si="2"/>
        <v>1.2345679012345675E-2</v>
      </c>
      <c r="Q21" s="58">
        <f t="shared" si="3"/>
        <v>1.3717530864197525</v>
      </c>
      <c r="S21" s="11">
        <v>14</v>
      </c>
      <c r="T21" s="39">
        <f t="shared" ca="1" si="4"/>
        <v>0.65567543404944217</v>
      </c>
      <c r="U21" s="40">
        <f t="shared" ca="1" si="5"/>
        <v>9.4332046080756466</v>
      </c>
    </row>
    <row r="22" spans="2:21" x14ac:dyDescent="0.2">
      <c r="B22" s="11">
        <v>7</v>
      </c>
      <c r="C22" s="12">
        <f t="shared" ca="1" si="6"/>
        <v>8.2113157943939665</v>
      </c>
      <c r="L22" s="66">
        <v>17</v>
      </c>
      <c r="M22" s="67">
        <f t="shared" si="0"/>
        <v>14.444444444444445</v>
      </c>
      <c r="N22" s="67">
        <f t="shared" si="1"/>
        <v>15</v>
      </c>
      <c r="O22" s="46">
        <f ca="1"/>
        <v>1</v>
      </c>
      <c r="P22" s="67">
        <f t="shared" si="2"/>
        <v>0</v>
      </c>
      <c r="Q22" s="58">
        <f t="shared" si="3"/>
        <v>0</v>
      </c>
      <c r="S22" s="11">
        <v>15</v>
      </c>
      <c r="T22" s="39">
        <f t="shared" ca="1" si="4"/>
        <v>0.77000496496067516</v>
      </c>
      <c r="U22" s="40">
        <f t="shared" ca="1" si="5"/>
        <v>10.450323840805893</v>
      </c>
    </row>
    <row r="23" spans="2:21" x14ac:dyDescent="0.2">
      <c r="B23" s="11">
        <v>8</v>
      </c>
      <c r="C23" s="12">
        <f t="shared" ca="1" si="6"/>
        <v>10.588659070490461</v>
      </c>
      <c r="L23" s="66">
        <v>18</v>
      </c>
      <c r="M23" s="67"/>
      <c r="N23" s="67"/>
      <c r="O23" s="46"/>
      <c r="P23" s="67"/>
      <c r="Q23" s="58"/>
      <c r="S23" s="11">
        <v>16</v>
      </c>
      <c r="T23" s="39">
        <f t="shared" ca="1" si="4"/>
        <v>0.77129935900496982</v>
      </c>
      <c r="U23" s="40">
        <f t="shared" ca="1" si="5"/>
        <v>10.463144515244869</v>
      </c>
    </row>
    <row r="24" spans="2:21" x14ac:dyDescent="0.2">
      <c r="B24" s="11">
        <v>9</v>
      </c>
      <c r="C24" s="12">
        <f t="shared" ca="1" si="6"/>
        <v>10.887654343156562</v>
      </c>
      <c r="L24" s="66"/>
      <c r="M24" s="67"/>
      <c r="N24" s="67"/>
      <c r="O24" s="46"/>
      <c r="P24" s="67"/>
      <c r="Q24" s="58">
        <f>SUM(Q5:Q22)</f>
        <v>198.9041975308642</v>
      </c>
      <c r="S24" s="11">
        <v>17</v>
      </c>
      <c r="T24" s="39">
        <f t="shared" ca="1" si="4"/>
        <v>0.84706534569669178</v>
      </c>
      <c r="U24" s="40">
        <f t="shared" ca="1" si="5"/>
        <v>11.289997454542956</v>
      </c>
    </row>
    <row r="25" spans="2:21" x14ac:dyDescent="0.2">
      <c r="B25" s="11">
        <v>10</v>
      </c>
      <c r="C25" s="12">
        <f t="shared" ca="1" si="6"/>
        <v>8.3608485175277671</v>
      </c>
      <c r="L25" s="68"/>
      <c r="M25" s="67"/>
      <c r="N25" s="50"/>
      <c r="O25" s="46"/>
      <c r="P25" s="51"/>
      <c r="Q25" s="53"/>
      <c r="S25" s="11">
        <v>18</v>
      </c>
      <c r="T25" s="39">
        <f t="shared" ca="1" si="4"/>
        <v>0.61827853094156893</v>
      </c>
      <c r="U25" s="40">
        <f t="shared" ca="1" si="5"/>
        <v>9.13869193649926</v>
      </c>
    </row>
    <row r="26" spans="2:21" x14ac:dyDescent="0.2">
      <c r="B26" s="11">
        <v>11</v>
      </c>
      <c r="C26" s="12">
        <f t="shared" ca="1" si="6"/>
        <v>5.3188433009413503</v>
      </c>
      <c r="L26" s="69"/>
      <c r="M26" s="63"/>
      <c r="N26" s="63" t="s">
        <v>25</v>
      </c>
      <c r="O26" s="55">
        <f ca="1">SUM(O5:O24)</f>
        <v>200</v>
      </c>
      <c r="P26" s="70"/>
      <c r="Q26" s="71">
        <f>SUM(Q5:Q24)</f>
        <v>397.80839506172839</v>
      </c>
      <c r="S26" s="11">
        <v>19</v>
      </c>
      <c r="T26" s="39">
        <f t="shared" ca="1" si="4"/>
        <v>0.93614162610043483</v>
      </c>
      <c r="U26" s="40">
        <f t="shared" ca="1" si="5"/>
        <v>12.602656960099189</v>
      </c>
    </row>
    <row r="27" spans="2:21" x14ac:dyDescent="0.2">
      <c r="B27" s="11">
        <v>12</v>
      </c>
      <c r="C27" s="12">
        <f t="shared" ca="1" si="6"/>
        <v>11.325205391506316</v>
      </c>
      <c r="L27" s="72"/>
      <c r="M27" s="73"/>
      <c r="N27" s="73"/>
      <c r="O27" s="74"/>
      <c r="P27" s="72"/>
      <c r="Q27" s="72"/>
      <c r="S27" s="11">
        <v>20</v>
      </c>
      <c r="T27" s="39">
        <f t="shared" ca="1" si="4"/>
        <v>0.94657766911674357</v>
      </c>
      <c r="U27" s="40">
        <f t="shared" ca="1" si="5"/>
        <v>12.807282558218438</v>
      </c>
    </row>
    <row r="28" spans="2:21" x14ac:dyDescent="0.2">
      <c r="B28" s="11">
        <v>13</v>
      </c>
      <c r="C28" s="12">
        <f t="shared" ca="1" si="6"/>
        <v>6.414592324927149</v>
      </c>
      <c r="S28" s="11">
        <v>21</v>
      </c>
      <c r="T28" s="39">
        <f t="shared" ca="1" si="4"/>
        <v>0.57187963768181771</v>
      </c>
      <c r="U28" s="40">
        <f t="shared" ca="1" si="5"/>
        <v>8.7926791118360565</v>
      </c>
    </row>
    <row r="29" spans="2:21" x14ac:dyDescent="0.2">
      <c r="B29" s="11">
        <v>14</v>
      </c>
      <c r="C29" s="12">
        <f t="shared" ca="1" si="6"/>
        <v>9.4332046080756466</v>
      </c>
      <c r="S29" s="11">
        <v>22</v>
      </c>
      <c r="T29" s="39">
        <f t="shared" ca="1" si="4"/>
        <v>0.74884799134108793</v>
      </c>
      <c r="U29" s="40">
        <f t="shared" ca="1" si="5"/>
        <v>10.245667157286725</v>
      </c>
    </row>
    <row r="30" spans="2:21" x14ac:dyDescent="0.2">
      <c r="B30" s="11">
        <v>15</v>
      </c>
      <c r="C30" s="12">
        <f t="shared" ca="1" si="6"/>
        <v>10.450323840805893</v>
      </c>
      <c r="S30" s="11">
        <v>23</v>
      </c>
      <c r="T30" s="39">
        <f t="shared" ca="1" si="4"/>
        <v>0.92273015737477215</v>
      </c>
      <c r="U30" s="40">
        <f t="shared" ca="1" si="5"/>
        <v>12.36290200480329</v>
      </c>
    </row>
    <row r="31" spans="2:21" x14ac:dyDescent="0.2">
      <c r="B31" s="11">
        <v>16</v>
      </c>
      <c r="C31" s="12">
        <f t="shared" ca="1" si="6"/>
        <v>10.463144515244869</v>
      </c>
      <c r="S31" s="11">
        <v>24</v>
      </c>
      <c r="T31" s="39">
        <f t="shared" ca="1" si="4"/>
        <v>4.4420075898891187E-2</v>
      </c>
      <c r="U31" s="40">
        <f t="shared" ca="1" si="5"/>
        <v>5.6664838775161117</v>
      </c>
    </row>
    <row r="32" spans="2:21" x14ac:dyDescent="0.2">
      <c r="B32" s="11">
        <v>17</v>
      </c>
      <c r="C32" s="12">
        <f t="shared" ca="1" si="6"/>
        <v>11.289997454542956</v>
      </c>
      <c r="S32" s="11">
        <v>25</v>
      </c>
      <c r="T32" s="39">
        <f t="shared" ca="1" si="4"/>
        <v>0.94335412335205959</v>
      </c>
      <c r="U32" s="40">
        <f t="shared" ca="1" si="5"/>
        <v>12.742096348752977</v>
      </c>
    </row>
    <row r="33" spans="2:21" x14ac:dyDescent="0.2">
      <c r="B33" s="11">
        <v>18</v>
      </c>
      <c r="C33" s="12">
        <f t="shared" ca="1" si="6"/>
        <v>9.13869193649926</v>
      </c>
      <c r="S33" s="11">
        <v>26</v>
      </c>
      <c r="T33" s="39">
        <f t="shared" ca="1" si="4"/>
        <v>0.34713216043225059</v>
      </c>
      <c r="U33" s="40">
        <f t="shared" ca="1" si="5"/>
        <v>7.3346164113530854</v>
      </c>
    </row>
    <row r="34" spans="2:21" x14ac:dyDescent="0.2">
      <c r="B34" s="11">
        <v>19</v>
      </c>
      <c r="C34" s="12">
        <f t="shared" ca="1" si="6"/>
        <v>12.602656960099189</v>
      </c>
      <c r="I34" s="9"/>
      <c r="S34" s="11">
        <v>27</v>
      </c>
      <c r="T34" s="39">
        <f t="shared" ca="1" si="4"/>
        <v>0.31123838035941509</v>
      </c>
      <c r="U34" s="40">
        <f t="shared" ca="1" si="5"/>
        <v>7.1267195040661324</v>
      </c>
    </row>
    <row r="35" spans="2:21" x14ac:dyDescent="0.2">
      <c r="B35" s="11">
        <v>20</v>
      </c>
      <c r="C35" s="12">
        <f t="shared" ca="1" si="6"/>
        <v>12.807282558218438</v>
      </c>
      <c r="S35" s="11">
        <v>28</v>
      </c>
      <c r="T35" s="39">
        <f t="shared" ca="1" si="4"/>
        <v>0.24342402159827936</v>
      </c>
      <c r="U35" s="40">
        <f t="shared" ca="1" si="5"/>
        <v>6.7482221275560956</v>
      </c>
    </row>
    <row r="36" spans="2:21" x14ac:dyDescent="0.2">
      <c r="B36" s="11">
        <v>21</v>
      </c>
      <c r="C36" s="12">
        <f t="shared" ca="1" si="6"/>
        <v>8.7926791118360565</v>
      </c>
      <c r="F36" s="93" t="s">
        <v>11</v>
      </c>
      <c r="S36" s="11">
        <v>29</v>
      </c>
      <c r="T36" s="39">
        <f t="shared" ca="1" si="4"/>
        <v>0.86359845738284957</v>
      </c>
      <c r="U36" s="40">
        <f t="shared" ca="1" si="5"/>
        <v>11.496267870463905</v>
      </c>
    </row>
    <row r="37" spans="2:21" x14ac:dyDescent="0.2">
      <c r="B37" s="11">
        <v>22</v>
      </c>
      <c r="C37" s="12">
        <f t="shared" ca="1" si="6"/>
        <v>10.245667157286725</v>
      </c>
      <c r="S37" s="11">
        <v>30</v>
      </c>
      <c r="T37" s="39">
        <f t="shared" ca="1" si="4"/>
        <v>6.8198881523346966E-3</v>
      </c>
      <c r="U37" s="40">
        <f t="shared" ca="1" si="5"/>
        <v>5.2611491557010037</v>
      </c>
    </row>
    <row r="38" spans="2:21" x14ac:dyDescent="0.2">
      <c r="B38" s="11">
        <v>23</v>
      </c>
      <c r="C38" s="12">
        <f t="shared" ca="1" si="6"/>
        <v>12.36290200480329</v>
      </c>
      <c r="S38" s="11">
        <v>31</v>
      </c>
      <c r="T38" s="39">
        <f t="shared" ca="1" si="4"/>
        <v>0.36775951522467232</v>
      </c>
      <c r="U38" s="40">
        <f t="shared" ca="1" si="5"/>
        <v>7.4566821868769502</v>
      </c>
    </row>
    <row r="39" spans="2:21" x14ac:dyDescent="0.2">
      <c r="B39" s="11">
        <v>24</v>
      </c>
      <c r="C39" s="12">
        <f t="shared" ca="1" si="6"/>
        <v>5.6664838775161117</v>
      </c>
      <c r="S39" s="11">
        <v>32</v>
      </c>
      <c r="T39" s="39">
        <f t="shared" ca="1" si="4"/>
        <v>0.67178733352809716</v>
      </c>
      <c r="U39" s="40">
        <f t="shared" ca="1" si="5"/>
        <v>9.5650078213054197</v>
      </c>
    </row>
    <row r="40" spans="2:21" x14ac:dyDescent="0.2">
      <c r="B40" s="11">
        <v>25</v>
      </c>
      <c r="C40" s="12">
        <f t="shared" ca="1" si="6"/>
        <v>12.742096348752977</v>
      </c>
      <c r="S40" s="11">
        <v>33</v>
      </c>
      <c r="T40" s="39">
        <f t="shared" ca="1" si="4"/>
        <v>0.69860183399011533</v>
      </c>
      <c r="U40" s="40">
        <f t="shared" ca="1" si="5"/>
        <v>9.7917531797264417</v>
      </c>
    </row>
    <row r="41" spans="2:21" x14ac:dyDescent="0.2">
      <c r="B41" s="11">
        <v>26</v>
      </c>
      <c r="C41" s="12">
        <f t="shared" ca="1" si="6"/>
        <v>7.3346164113530854</v>
      </c>
      <c r="S41" s="11">
        <v>34</v>
      </c>
      <c r="T41" s="39">
        <f t="shared" ca="1" si="4"/>
        <v>0.26508076079737231</v>
      </c>
      <c r="U41" s="40">
        <f t="shared" ca="1" si="5"/>
        <v>6.8671818212727445</v>
      </c>
    </row>
    <row r="42" spans="2:21" x14ac:dyDescent="0.2">
      <c r="B42" s="11">
        <v>27</v>
      </c>
      <c r="C42" s="12">
        <f t="shared" ca="1" si="6"/>
        <v>7.1267195040661324</v>
      </c>
      <c r="S42" s="11">
        <v>35</v>
      </c>
      <c r="T42" s="39">
        <f t="shared" ca="1" si="4"/>
        <v>0.95017604985585424</v>
      </c>
      <c r="U42" s="40">
        <f t="shared" ca="1" si="5"/>
        <v>12.882417531010157</v>
      </c>
    </row>
    <row r="43" spans="2:21" x14ac:dyDescent="0.2">
      <c r="B43" s="11">
        <v>28</v>
      </c>
      <c r="C43" s="12">
        <f t="shared" ca="1" si="6"/>
        <v>6.7482221275560956</v>
      </c>
      <c r="S43" s="11">
        <v>36</v>
      </c>
      <c r="T43" s="39">
        <f t="shared" ca="1" si="4"/>
        <v>0.9359330207783505</v>
      </c>
      <c r="U43" s="40">
        <f t="shared" ca="1" si="5"/>
        <v>12.598744468002529</v>
      </c>
    </row>
    <row r="44" spans="2:21" x14ac:dyDescent="0.2">
      <c r="B44" s="11">
        <v>29</v>
      </c>
      <c r="C44" s="12">
        <f t="shared" ca="1" si="6"/>
        <v>11.496267870463905</v>
      </c>
      <c r="S44" s="11">
        <v>37</v>
      </c>
      <c r="T44" s="39">
        <f t="shared" ca="1" si="4"/>
        <v>0.28391868976051804</v>
      </c>
      <c r="U44" s="40">
        <f t="shared" ca="1" si="5"/>
        <v>6.9720913108360918</v>
      </c>
    </row>
    <row r="45" spans="2:21" x14ac:dyDescent="0.2">
      <c r="B45" s="11">
        <v>30</v>
      </c>
      <c r="C45" s="12">
        <f t="shared" ca="1" si="6"/>
        <v>5.2611491557010037</v>
      </c>
      <c r="S45" s="11">
        <v>38</v>
      </c>
      <c r="T45" s="39">
        <f t="shared" ca="1" si="4"/>
        <v>0.70338139411484712</v>
      </c>
      <c r="U45" s="40">
        <f t="shared" ca="1" si="5"/>
        <v>9.8332142941995588</v>
      </c>
    </row>
    <row r="46" spans="2:21" x14ac:dyDescent="0.2">
      <c r="B46" s="11">
        <v>31</v>
      </c>
      <c r="C46" s="12">
        <f t="shared" ca="1" si="6"/>
        <v>7.4566821868769502</v>
      </c>
      <c r="S46" s="11">
        <v>39</v>
      </c>
      <c r="T46" s="39">
        <f t="shared" ca="1" si="4"/>
        <v>3.6013504083205028E-2</v>
      </c>
      <c r="U46" s="40">
        <f t="shared" ca="1" si="5"/>
        <v>5.6001125234754312</v>
      </c>
    </row>
    <row r="47" spans="2:21" x14ac:dyDescent="0.2">
      <c r="B47" s="11">
        <v>32</v>
      </c>
      <c r="C47" s="12">
        <f t="shared" ca="1" si="6"/>
        <v>9.5650078213054197</v>
      </c>
      <c r="S47" s="11">
        <v>40</v>
      </c>
      <c r="T47" s="39">
        <f t="shared" ca="1" si="4"/>
        <v>0.39652023755963861</v>
      </c>
      <c r="U47" s="40">
        <f t="shared" ca="1" si="5"/>
        <v>7.6302524724633525</v>
      </c>
    </row>
    <row r="48" spans="2:21" x14ac:dyDescent="0.2">
      <c r="B48" s="11">
        <v>33</v>
      </c>
      <c r="C48" s="12">
        <f t="shared" ca="1" si="6"/>
        <v>9.7917531797264417</v>
      </c>
      <c r="S48" s="11">
        <v>41</v>
      </c>
      <c r="T48" s="39">
        <f t="shared" ca="1" si="4"/>
        <v>0.7718433389662861</v>
      </c>
      <c r="U48" s="40">
        <f t="shared" ca="1" si="5"/>
        <v>10.468543336515921</v>
      </c>
    </row>
    <row r="49" spans="2:21" x14ac:dyDescent="0.2">
      <c r="B49" s="11">
        <v>34</v>
      </c>
      <c r="C49" s="12">
        <f t="shared" ca="1" si="6"/>
        <v>6.8671818212727445</v>
      </c>
      <c r="S49" s="11">
        <v>42</v>
      </c>
      <c r="T49" s="39">
        <f t="shared" ca="1" si="4"/>
        <v>0.56646452489645349</v>
      </c>
      <c r="U49" s="40">
        <f t="shared" ca="1" si="5"/>
        <v>8.7535455849482737</v>
      </c>
    </row>
    <row r="50" spans="2:21" x14ac:dyDescent="0.2">
      <c r="B50" s="11">
        <v>35</v>
      </c>
      <c r="C50" s="12">
        <f t="shared" ca="1" si="6"/>
        <v>12.882417531010157</v>
      </c>
      <c r="S50" s="11">
        <v>43</v>
      </c>
      <c r="T50" s="39">
        <f t="shared" ca="1" si="4"/>
        <v>0.74734081394704377</v>
      </c>
      <c r="U50" s="40">
        <f t="shared" ca="1" si="5"/>
        <v>10.231422985337653</v>
      </c>
    </row>
    <row r="51" spans="2:21" x14ac:dyDescent="0.2">
      <c r="B51" s="11">
        <v>36</v>
      </c>
      <c r="C51" s="12">
        <f t="shared" ca="1" si="6"/>
        <v>12.598744468002529</v>
      </c>
      <c r="S51" s="11">
        <v>44</v>
      </c>
      <c r="T51" s="39">
        <f t="shared" ca="1" si="4"/>
        <v>0.27438615251096021</v>
      </c>
      <c r="U51" s="40">
        <f t="shared" ca="1" si="5"/>
        <v>6.9188338543243901</v>
      </c>
    </row>
    <row r="52" spans="2:21" x14ac:dyDescent="0.2">
      <c r="B52" s="11">
        <v>37</v>
      </c>
      <c r="C52" s="12">
        <f t="shared" ca="1" si="6"/>
        <v>6.9720913108360918</v>
      </c>
      <c r="S52" s="11">
        <v>45</v>
      </c>
      <c r="T52" s="39">
        <f t="shared" ca="1" si="4"/>
        <v>0.18331977403857957</v>
      </c>
      <c r="U52" s="40">
        <f t="shared" ca="1" si="5"/>
        <v>6.4267147290826827</v>
      </c>
    </row>
    <row r="53" spans="2:21" x14ac:dyDescent="0.2">
      <c r="B53" s="11">
        <v>38</v>
      </c>
      <c r="C53" s="12">
        <f t="shared" ca="1" si="6"/>
        <v>9.8332142941995588</v>
      </c>
      <c r="S53" s="11">
        <v>46</v>
      </c>
      <c r="T53" s="39">
        <f t="shared" ca="1" si="4"/>
        <v>0.96885385638529453</v>
      </c>
      <c r="U53" s="40">
        <f t="shared" ca="1" si="5"/>
        <v>13.325738095361574</v>
      </c>
    </row>
    <row r="54" spans="2:21" x14ac:dyDescent="0.2">
      <c r="B54" s="11">
        <v>39</v>
      </c>
      <c r="C54" s="12">
        <f t="shared" ca="1" si="6"/>
        <v>5.6001125234754312</v>
      </c>
      <c r="S54" s="11">
        <v>47</v>
      </c>
      <c r="T54" s="39">
        <f t="shared" ca="1" si="4"/>
        <v>8.1965445853019459E-2</v>
      </c>
      <c r="U54" s="40">
        <f t="shared" ca="1" si="5"/>
        <v>5.9053477003506414</v>
      </c>
    </row>
    <row r="55" spans="2:21" x14ac:dyDescent="0.2">
      <c r="B55" s="11">
        <v>40</v>
      </c>
      <c r="C55" s="12">
        <f t="shared" ca="1" si="6"/>
        <v>7.6302524724633525</v>
      </c>
      <c r="S55" s="11">
        <v>48</v>
      </c>
      <c r="T55" s="39">
        <f t="shared" ca="1" si="4"/>
        <v>0.57118133556274819</v>
      </c>
      <c r="U55" s="40">
        <f t="shared" ca="1" si="5"/>
        <v>8.7876188301624101</v>
      </c>
    </row>
    <row r="56" spans="2:21" x14ac:dyDescent="0.2">
      <c r="B56" s="11">
        <v>41</v>
      </c>
      <c r="C56" s="12">
        <f t="shared" ca="1" si="6"/>
        <v>10.468543336515921</v>
      </c>
      <c r="S56" s="11">
        <v>49</v>
      </c>
      <c r="T56" s="39">
        <f t="shared" ca="1" si="4"/>
        <v>0.25248164766469083</v>
      </c>
      <c r="U56" s="40">
        <f t="shared" ca="1" si="5"/>
        <v>6.7977654440891637</v>
      </c>
    </row>
    <row r="57" spans="2:21" x14ac:dyDescent="0.2">
      <c r="B57" s="11">
        <v>42</v>
      </c>
      <c r="C57" s="12">
        <f t="shared" ca="1" si="6"/>
        <v>8.7535455849482737</v>
      </c>
      <c r="S57" s="11">
        <v>50</v>
      </c>
      <c r="T57" s="39">
        <f t="shared" ca="1" si="4"/>
        <v>0.68647286865919399</v>
      </c>
      <c r="U57" s="40">
        <f t="shared" ca="1" si="5"/>
        <v>9.6879907924898561</v>
      </c>
    </row>
    <row r="58" spans="2:21" x14ac:dyDescent="0.2">
      <c r="B58" s="11">
        <v>43</v>
      </c>
      <c r="C58" s="12">
        <f t="shared" ca="1" si="6"/>
        <v>10.231422985337653</v>
      </c>
      <c r="S58" s="11">
        <v>51</v>
      </c>
      <c r="T58" s="39">
        <f t="shared" ca="1" si="4"/>
        <v>0.77788520441896569</v>
      </c>
      <c r="U58" s="40">
        <f t="shared" ca="1" si="5"/>
        <v>10.528945135396672</v>
      </c>
    </row>
    <row r="59" spans="2:21" x14ac:dyDescent="0.2">
      <c r="B59" s="11">
        <v>44</v>
      </c>
      <c r="C59" s="12">
        <f t="shared" ca="1" si="6"/>
        <v>6.9188338543243901</v>
      </c>
      <c r="S59" s="11">
        <v>52</v>
      </c>
      <c r="T59" s="39">
        <f t="shared" ca="1" si="4"/>
        <v>0.11282789620239841</v>
      </c>
      <c r="U59" s="40">
        <f t="shared" ca="1" si="5"/>
        <v>6.06436967294505</v>
      </c>
    </row>
    <row r="60" spans="2:21" x14ac:dyDescent="0.2">
      <c r="B60" s="11">
        <v>45</v>
      </c>
      <c r="C60" s="12">
        <f t="shared" ca="1" si="6"/>
        <v>6.4267147290826827</v>
      </c>
      <c r="S60" s="11">
        <v>53</v>
      </c>
      <c r="T60" s="39">
        <f t="shared" ca="1" si="4"/>
        <v>1.6162457900954164E-2</v>
      </c>
      <c r="U60" s="40">
        <f t="shared" ca="1" si="5"/>
        <v>5.4020255949682081</v>
      </c>
    </row>
    <row r="61" spans="2:21" x14ac:dyDescent="0.2">
      <c r="B61" s="11">
        <v>46</v>
      </c>
      <c r="C61" s="12">
        <f t="shared" ca="1" si="6"/>
        <v>13.325738095361574</v>
      </c>
      <c r="S61" s="11">
        <v>54</v>
      </c>
      <c r="T61" s="39">
        <f t="shared" ca="1" si="4"/>
        <v>0.97468144913445021</v>
      </c>
      <c r="U61" s="40">
        <f t="shared" ca="1" si="5"/>
        <v>13.490473724011576</v>
      </c>
    </row>
    <row r="62" spans="2:21" x14ac:dyDescent="0.2">
      <c r="B62" s="11">
        <v>47</v>
      </c>
      <c r="C62" s="12">
        <f t="shared" ca="1" si="6"/>
        <v>5.9053477003506414</v>
      </c>
      <c r="S62" s="11">
        <v>55</v>
      </c>
      <c r="T62" s="39">
        <f t="shared" ca="1" si="4"/>
        <v>0.67272977709508397</v>
      </c>
      <c r="U62" s="40">
        <f t="shared" ca="1" si="5"/>
        <v>9.5728165627608952</v>
      </c>
    </row>
    <row r="63" spans="2:21" x14ac:dyDescent="0.2">
      <c r="B63" s="11">
        <v>48</v>
      </c>
      <c r="C63" s="12">
        <f t="shared" ca="1" si="6"/>
        <v>8.7876188301624101</v>
      </c>
      <c r="S63" s="11">
        <v>56</v>
      </c>
      <c r="T63" s="39">
        <f t="shared" ca="1" si="4"/>
        <v>0.29808492561368483</v>
      </c>
      <c r="U63" s="40">
        <f t="shared" ca="1" si="5"/>
        <v>7.0518960314570389</v>
      </c>
    </row>
    <row r="64" spans="2:21" x14ac:dyDescent="0.2">
      <c r="B64" s="11">
        <v>49</v>
      </c>
      <c r="C64" s="12">
        <f t="shared" ca="1" si="6"/>
        <v>6.7977654440891637</v>
      </c>
      <c r="S64" s="11">
        <v>57</v>
      </c>
      <c r="T64" s="39">
        <f t="shared" ca="1" si="4"/>
        <v>0.40880772348522143</v>
      </c>
      <c r="U64" s="40">
        <f t="shared" ca="1" si="5"/>
        <v>7.7056662479476525</v>
      </c>
    </row>
    <row r="65" spans="2:21" x14ac:dyDescent="0.2">
      <c r="B65" s="11">
        <v>50</v>
      </c>
      <c r="C65" s="12">
        <f t="shared" ca="1" si="6"/>
        <v>9.6879907924898561</v>
      </c>
      <c r="S65" s="11">
        <v>58</v>
      </c>
      <c r="T65" s="39">
        <f t="shared" ca="1" si="4"/>
        <v>0.49851569667677076</v>
      </c>
      <c r="U65" s="40">
        <f t="shared" ca="1" si="5"/>
        <v>8.2818464367736695</v>
      </c>
    </row>
    <row r="66" spans="2:21" x14ac:dyDescent="0.2">
      <c r="B66" s="11">
        <v>51</v>
      </c>
      <c r="C66" s="12">
        <f t="shared" ca="1" si="6"/>
        <v>10.528945135396672</v>
      </c>
      <c r="S66" s="11">
        <v>59</v>
      </c>
      <c r="T66" s="39">
        <f t="shared" ca="1" si="4"/>
        <v>0.58665226068941689</v>
      </c>
      <c r="U66" s="40">
        <f t="shared" ca="1" si="5"/>
        <v>8.9007134402495502</v>
      </c>
    </row>
    <row r="67" spans="2:21" x14ac:dyDescent="0.2">
      <c r="B67" s="11">
        <v>52</v>
      </c>
      <c r="C67" s="12">
        <f t="shared" ca="1" si="6"/>
        <v>6.06436967294505</v>
      </c>
      <c r="S67" s="11">
        <v>60</v>
      </c>
      <c r="T67" s="39">
        <f t="shared" ca="1" si="4"/>
        <v>0.3824094610399682</v>
      </c>
      <c r="U67" s="40">
        <f t="shared" ca="1" si="5"/>
        <v>7.5445893133642281</v>
      </c>
    </row>
    <row r="68" spans="2:21" x14ac:dyDescent="0.2">
      <c r="B68" s="11">
        <v>53</v>
      </c>
      <c r="C68" s="12">
        <f t="shared" ca="1" si="6"/>
        <v>5.4020255949682081</v>
      </c>
      <c r="S68" s="11">
        <v>61</v>
      </c>
      <c r="T68" s="39">
        <f t="shared" ca="1" si="4"/>
        <v>0.91040965808918883</v>
      </c>
      <c r="U68" s="40">
        <f t="shared" ca="1" si="5"/>
        <v>12.160434756521166</v>
      </c>
    </row>
    <row r="69" spans="2:21" x14ac:dyDescent="0.2">
      <c r="B69" s="11">
        <v>54</v>
      </c>
      <c r="C69" s="12">
        <f t="shared" ca="1" si="6"/>
        <v>13.490473724011576</v>
      </c>
      <c r="S69" s="11">
        <v>62</v>
      </c>
      <c r="T69" s="39">
        <f t="shared" ca="1" si="4"/>
        <v>0.18074844979782156</v>
      </c>
      <c r="U69" s="40">
        <f t="shared" ca="1" si="5"/>
        <v>6.4132288071594648</v>
      </c>
    </row>
    <row r="70" spans="2:21" x14ac:dyDescent="0.2">
      <c r="B70" s="11">
        <v>55</v>
      </c>
      <c r="C70" s="12">
        <f t="shared" ca="1" si="6"/>
        <v>9.5728165627608952</v>
      </c>
      <c r="S70" s="11">
        <v>63</v>
      </c>
      <c r="T70" s="39">
        <f t="shared" ca="1" si="4"/>
        <v>0.48513373196375786</v>
      </c>
      <c r="U70" s="40">
        <f t="shared" ca="1" si="5"/>
        <v>8.1928005668070956</v>
      </c>
    </row>
    <row r="71" spans="2:21" x14ac:dyDescent="0.2">
      <c r="B71" s="11">
        <v>56</v>
      </c>
      <c r="C71" s="12">
        <f t="shared" ca="1" si="6"/>
        <v>7.0518960314570389</v>
      </c>
      <c r="S71" s="11">
        <v>64</v>
      </c>
      <c r="T71" s="39">
        <f t="shared" ca="1" si="4"/>
        <v>0.96453177342828367</v>
      </c>
      <c r="U71" s="40">
        <f t="shared" ca="1" si="5"/>
        <v>13.213343795954446</v>
      </c>
    </row>
    <row r="72" spans="2:21" x14ac:dyDescent="0.2">
      <c r="B72" s="11">
        <v>57</v>
      </c>
      <c r="C72" s="12">
        <f t="shared" ca="1" si="6"/>
        <v>7.7056662479476525</v>
      </c>
      <c r="S72" s="11">
        <v>65</v>
      </c>
      <c r="T72" s="39">
        <f t="shared" ca="1" si="4"/>
        <v>1.8190952398086324E-2</v>
      </c>
      <c r="U72" s="40">
        <f t="shared" ca="1" si="5"/>
        <v>5.4265085274421407</v>
      </c>
    </row>
    <row r="73" spans="2:21" x14ac:dyDescent="0.2">
      <c r="B73" s="11">
        <v>58</v>
      </c>
      <c r="C73" s="12">
        <f t="shared" ca="1" si="6"/>
        <v>8.2818464367736695</v>
      </c>
      <c r="S73" s="11">
        <v>66</v>
      </c>
      <c r="T73" s="39">
        <f t="shared" ca="1" si="4"/>
        <v>0.9847846758708354</v>
      </c>
      <c r="U73" s="40">
        <f t="shared" ca="1" si="5"/>
        <v>13.829795243718086</v>
      </c>
    </row>
    <row r="74" spans="2:21" x14ac:dyDescent="0.2">
      <c r="B74" s="11">
        <v>59</v>
      </c>
      <c r="C74" s="12">
        <f t="shared" ca="1" si="6"/>
        <v>8.9007134402495502</v>
      </c>
      <c r="S74" s="11">
        <v>67</v>
      </c>
      <c r="T74" s="39">
        <f t="shared" ca="1" si="4"/>
        <v>8.0703723062922839E-2</v>
      </c>
      <c r="U74" s="40">
        <f t="shared" ca="1" si="5"/>
        <v>5.8983525091127804</v>
      </c>
    </row>
    <row r="75" spans="2:21" x14ac:dyDescent="0.2">
      <c r="B75" s="11">
        <v>60</v>
      </c>
      <c r="C75" s="12">
        <f t="shared" ca="1" si="6"/>
        <v>7.5445893133642281</v>
      </c>
      <c r="S75" s="11">
        <v>68</v>
      </c>
      <c r="T75" s="39">
        <f t="shared" ca="1" si="4"/>
        <v>9.948284668037588E-2</v>
      </c>
      <c r="U75" s="40">
        <f t="shared" ca="1" si="5"/>
        <v>5.9974108816349254</v>
      </c>
    </row>
    <row r="76" spans="2:21" x14ac:dyDescent="0.2">
      <c r="B76" s="11">
        <v>61</v>
      </c>
      <c r="C76" s="12">
        <f t="shared" ca="1" si="6"/>
        <v>12.160434756521166</v>
      </c>
      <c r="S76" s="11">
        <v>69</v>
      </c>
      <c r="T76" s="39">
        <f t="shared" ca="1" si="4"/>
        <v>0.68815887436821765</v>
      </c>
      <c r="U76" s="40">
        <f t="shared" ca="1" si="5"/>
        <v>9.7022928254894634</v>
      </c>
    </row>
    <row r="77" spans="2:21" x14ac:dyDescent="0.2">
      <c r="B77" s="11">
        <v>62</v>
      </c>
      <c r="C77" s="12">
        <f t="shared" ca="1" si="6"/>
        <v>6.4132288071594648</v>
      </c>
      <c r="S77" s="11">
        <v>70</v>
      </c>
      <c r="T77" s="39">
        <f t="shared" ca="1" si="4"/>
        <v>0.41731122931484799</v>
      </c>
      <c r="U77" s="40">
        <f t="shared" ca="1" si="5"/>
        <v>7.7583158477006409</v>
      </c>
    </row>
    <row r="78" spans="2:21" x14ac:dyDescent="0.2">
      <c r="B78" s="11">
        <v>63</v>
      </c>
      <c r="C78" s="12">
        <f t="shared" ca="1" si="6"/>
        <v>8.1928005668070956</v>
      </c>
      <c r="S78" s="11">
        <v>71</v>
      </c>
      <c r="T78" s="39">
        <f t="shared" ca="1" si="4"/>
        <v>0.86810617300736703</v>
      </c>
      <c r="U78" s="40">
        <f t="shared" ca="1" si="5"/>
        <v>11.554648867047515</v>
      </c>
    </row>
    <row r="79" spans="2:21" x14ac:dyDescent="0.2">
      <c r="B79" s="11">
        <v>64</v>
      </c>
      <c r="C79" s="12">
        <f t="shared" ca="1" si="6"/>
        <v>13.213343795954446</v>
      </c>
      <c r="S79" s="11">
        <v>72</v>
      </c>
      <c r="T79" s="39">
        <f t="shared" ca="1" si="4"/>
        <v>0.24592839487777318</v>
      </c>
      <c r="U79" s="40">
        <f t="shared" ca="1" si="5"/>
        <v>6.7618907229267453</v>
      </c>
    </row>
    <row r="80" spans="2:21" x14ac:dyDescent="0.2">
      <c r="B80" s="11">
        <v>65</v>
      </c>
      <c r="C80" s="12">
        <f t="shared" ca="1" si="6"/>
        <v>5.4265085274421407</v>
      </c>
      <c r="S80" s="11">
        <v>73</v>
      </c>
      <c r="T80" s="39">
        <f t="shared" ca="1" si="4"/>
        <v>3.491282387348027E-2</v>
      </c>
      <c r="U80" s="40">
        <f t="shared" ca="1" si="5"/>
        <v>5.5908707462168037</v>
      </c>
    </row>
    <row r="81" spans="2:21" x14ac:dyDescent="0.2">
      <c r="B81" s="11">
        <v>66</v>
      </c>
      <c r="C81" s="12">
        <f t="shared" ref="C81:C144" ca="1" si="7">U73</f>
        <v>13.829795243718086</v>
      </c>
      <c r="S81" s="11">
        <v>74</v>
      </c>
      <c r="T81" s="39">
        <f t="shared" ca="1" si="4"/>
        <v>8.9609236533026992E-2</v>
      </c>
      <c r="U81" s="40">
        <f t="shared" ca="1" si="5"/>
        <v>5.946621553383542</v>
      </c>
    </row>
    <row r="82" spans="2:21" x14ac:dyDescent="0.2">
      <c r="B82" s="11">
        <v>67</v>
      </c>
      <c r="C82" s="12">
        <f t="shared" ca="1" si="7"/>
        <v>5.8983525091127804</v>
      </c>
      <c r="S82" s="11">
        <v>75</v>
      </c>
      <c r="T82" s="39">
        <f t="shared" ca="1" si="4"/>
        <v>0.81555506639876374</v>
      </c>
      <c r="U82" s="40">
        <f t="shared" ca="1" si="5"/>
        <v>10.925684839864342</v>
      </c>
    </row>
    <row r="83" spans="2:21" x14ac:dyDescent="0.2">
      <c r="B83" s="11">
        <v>68</v>
      </c>
      <c r="C83" s="12">
        <f t="shared" ca="1" si="7"/>
        <v>5.9974108816349254</v>
      </c>
      <c r="S83" s="11">
        <v>76</v>
      </c>
      <c r="T83" s="39">
        <f t="shared" ca="1" si="4"/>
        <v>0.60045030727358084</v>
      </c>
      <c r="U83" s="40">
        <f t="shared" ca="1" si="5"/>
        <v>9.0033782556027653</v>
      </c>
    </row>
    <row r="84" spans="2:21" x14ac:dyDescent="0.2">
      <c r="B84" s="11">
        <v>69</v>
      </c>
      <c r="C84" s="12">
        <f t="shared" ca="1" si="7"/>
        <v>9.7022928254894634</v>
      </c>
      <c r="S84" s="11">
        <v>77</v>
      </c>
      <c r="T84" s="39">
        <f t="shared" ca="1" si="4"/>
        <v>0.70269127541447418</v>
      </c>
      <c r="U84" s="40">
        <f t="shared" ca="1" si="5"/>
        <v>9.8272072134390189</v>
      </c>
    </row>
    <row r="85" spans="2:21" x14ac:dyDescent="0.2">
      <c r="B85" s="11">
        <v>70</v>
      </c>
      <c r="C85" s="12">
        <f t="shared" ca="1" si="7"/>
        <v>7.7583158477006409</v>
      </c>
      <c r="S85" s="11">
        <v>78</v>
      </c>
      <c r="T85" s="39">
        <f t="shared" ca="1" si="4"/>
        <v>0.54477550927488749</v>
      </c>
      <c r="U85" s="40">
        <f t="shared" ca="1" si="5"/>
        <v>8.5992028492335315</v>
      </c>
    </row>
    <row r="86" spans="2:21" x14ac:dyDescent="0.2">
      <c r="B86" s="11">
        <v>71</v>
      </c>
      <c r="C86" s="12">
        <f t="shared" ca="1" si="7"/>
        <v>11.554648867047515</v>
      </c>
      <c r="S86" s="11">
        <v>79</v>
      </c>
      <c r="T86" s="39">
        <f t="shared" ca="1" si="4"/>
        <v>0.47410490455321264</v>
      </c>
      <c r="U86" s="40">
        <f t="shared" ca="1" si="5"/>
        <v>8.120279177887312</v>
      </c>
    </row>
    <row r="87" spans="2:21" x14ac:dyDescent="0.2">
      <c r="B87" s="11">
        <v>72</v>
      </c>
      <c r="C87" s="12">
        <f t="shared" ca="1" si="7"/>
        <v>6.7618907229267453</v>
      </c>
      <c r="S87" s="11">
        <v>80</v>
      </c>
      <c r="T87" s="39">
        <f t="shared" ca="1" si="4"/>
        <v>7.1036378422562052E-3</v>
      </c>
      <c r="U87" s="40">
        <f t="shared" ca="1" si="5"/>
        <v>5.2665265060412603</v>
      </c>
    </row>
    <row r="88" spans="2:21" x14ac:dyDescent="0.2">
      <c r="B88" s="11">
        <v>73</v>
      </c>
      <c r="C88" s="12">
        <f t="shared" ca="1" si="7"/>
        <v>5.5908707462168037</v>
      </c>
      <c r="S88" s="11">
        <v>81</v>
      </c>
      <c r="T88" s="39">
        <f t="shared" ca="1" si="4"/>
        <v>0.23503725106736162</v>
      </c>
      <c r="U88" s="40">
        <f t="shared" ca="1" si="5"/>
        <v>6.7026120131732156</v>
      </c>
    </row>
    <row r="89" spans="2:21" x14ac:dyDescent="0.2">
      <c r="B89" s="11">
        <v>74</v>
      </c>
      <c r="C89" s="12">
        <f t="shared" ca="1" si="7"/>
        <v>5.946621553383542</v>
      </c>
      <c r="S89" s="11">
        <v>82</v>
      </c>
      <c r="T89" s="39">
        <f t="shared" ca="1" si="4"/>
        <v>0.71511171521606742</v>
      </c>
      <c r="U89" s="40">
        <f t="shared" ca="1" si="5"/>
        <v>9.936409808194</v>
      </c>
    </row>
    <row r="90" spans="2:21" x14ac:dyDescent="0.2">
      <c r="B90" s="11">
        <v>75</v>
      </c>
      <c r="C90" s="12">
        <f t="shared" ca="1" si="7"/>
        <v>10.925684839864342</v>
      </c>
      <c r="S90" s="11">
        <v>83</v>
      </c>
      <c r="T90" s="39">
        <f t="shared" ca="1" si="4"/>
        <v>0.98646867842292385</v>
      </c>
      <c r="U90" s="40">
        <f t="shared" ca="1" si="5"/>
        <v>13.896451658541025</v>
      </c>
    </row>
    <row r="91" spans="2:21" x14ac:dyDescent="0.2">
      <c r="B91" s="11">
        <v>76</v>
      </c>
      <c r="C91" s="12">
        <f t="shared" ca="1" si="7"/>
        <v>9.0033782556027653</v>
      </c>
      <c r="S91" s="11">
        <v>84</v>
      </c>
      <c r="T91" s="39">
        <f t="shared" ca="1" si="4"/>
        <v>0.49586559964367771</v>
      </c>
      <c r="U91" s="40">
        <f t="shared" ca="1" si="5"/>
        <v>8.2641187635121565</v>
      </c>
    </row>
    <row r="92" spans="2:21" x14ac:dyDescent="0.2">
      <c r="B92" s="11">
        <v>77</v>
      </c>
      <c r="C92" s="12">
        <f t="shared" ca="1" si="7"/>
        <v>9.8272072134390189</v>
      </c>
      <c r="S92" s="11">
        <v>85</v>
      </c>
      <c r="T92" s="39">
        <f t="shared" ca="1" si="4"/>
        <v>0.84175493302539994</v>
      </c>
      <c r="U92" s="40">
        <f t="shared" ca="1" si="5"/>
        <v>11.226135133882771</v>
      </c>
    </row>
    <row r="93" spans="2:21" x14ac:dyDescent="0.2">
      <c r="B93" s="11">
        <v>78</v>
      </c>
      <c r="C93" s="12">
        <f t="shared" ca="1" si="7"/>
        <v>8.5992028492335315</v>
      </c>
      <c r="S93" s="11">
        <v>86</v>
      </c>
      <c r="T93" s="39">
        <f t="shared" ca="1" si="4"/>
        <v>0.36782412715047996</v>
      </c>
      <c r="U93" s="40">
        <f t="shared" ca="1" si="5"/>
        <v>7.4570676420600979</v>
      </c>
    </row>
    <row r="94" spans="2:21" x14ac:dyDescent="0.2">
      <c r="B94" s="11">
        <v>79</v>
      </c>
      <c r="C94" s="12">
        <f t="shared" ca="1" si="7"/>
        <v>8.120279177887312</v>
      </c>
      <c r="S94" s="11">
        <v>87</v>
      </c>
      <c r="T94" s="39">
        <f t="shared" ca="1" si="4"/>
        <v>0.48128303239569825</v>
      </c>
      <c r="U94" s="40">
        <f t="shared" ca="1" si="5"/>
        <v>8.1673923656932299</v>
      </c>
    </row>
    <row r="95" spans="2:21" x14ac:dyDescent="0.2">
      <c r="B95" s="11">
        <v>80</v>
      </c>
      <c r="C95" s="12">
        <f t="shared" ca="1" si="7"/>
        <v>5.2665265060412603</v>
      </c>
      <c r="S95" s="11">
        <v>88</v>
      </c>
      <c r="T95" s="39">
        <f t="shared" ca="1" si="4"/>
        <v>0.60102947270152696</v>
      </c>
      <c r="U95" s="40">
        <f t="shared" ca="1" si="5"/>
        <v>9.0077260195429503</v>
      </c>
    </row>
    <row r="96" spans="2:21" x14ac:dyDescent="0.2">
      <c r="B96" s="11">
        <v>81</v>
      </c>
      <c r="C96" s="12">
        <f t="shared" ca="1" si="7"/>
        <v>6.7026120131732156</v>
      </c>
      <c r="S96" s="11">
        <v>89</v>
      </c>
      <c r="T96" s="39">
        <f t="shared" ca="1" si="4"/>
        <v>0.23005969019127037</v>
      </c>
      <c r="U96" s="40">
        <f t="shared" ca="1" si="5"/>
        <v>6.6756605137232867</v>
      </c>
    </row>
    <row r="97" spans="2:21" x14ac:dyDescent="0.2">
      <c r="B97" s="11">
        <v>82</v>
      </c>
      <c r="C97" s="12">
        <f t="shared" ca="1" si="7"/>
        <v>9.936409808194</v>
      </c>
      <c r="S97" s="11">
        <v>90</v>
      </c>
      <c r="T97" s="39">
        <f t="shared" ca="1" si="4"/>
        <v>0.52077082244804707</v>
      </c>
      <c r="U97" s="40">
        <f t="shared" ca="1" si="5"/>
        <v>8.4326088909159864</v>
      </c>
    </row>
    <row r="98" spans="2:21" x14ac:dyDescent="0.2">
      <c r="B98" s="11">
        <v>83</v>
      </c>
      <c r="C98" s="12">
        <f t="shared" ca="1" si="7"/>
        <v>13.896451658541025</v>
      </c>
      <c r="S98" s="11">
        <v>91</v>
      </c>
      <c r="T98" s="39">
        <f t="shared" ca="1" si="4"/>
        <v>0.50370851789602045</v>
      </c>
      <c r="U98" s="40">
        <f t="shared" ca="1" si="5"/>
        <v>8.316719863019495</v>
      </c>
    </row>
    <row r="99" spans="2:21" x14ac:dyDescent="0.2">
      <c r="B99" s="11">
        <v>84</v>
      </c>
      <c r="C99" s="12">
        <f t="shared" ca="1" si="7"/>
        <v>8.2641187635121565</v>
      </c>
      <c r="S99" s="11">
        <v>92</v>
      </c>
      <c r="T99" s="39">
        <f t="shared" ca="1" si="4"/>
        <v>0.3492694410520728</v>
      </c>
      <c r="U99" s="40">
        <f t="shared" ca="1" si="5"/>
        <v>7.347173704747151</v>
      </c>
    </row>
    <row r="100" spans="2:21" x14ac:dyDescent="0.2">
      <c r="B100" s="11">
        <v>85</v>
      </c>
      <c r="C100" s="12">
        <f t="shared" ca="1" si="7"/>
        <v>11.226135133882771</v>
      </c>
      <c r="S100" s="11">
        <v>93</v>
      </c>
      <c r="T100" s="39">
        <f t="shared" ca="1" si="4"/>
        <v>0.16394035691024555</v>
      </c>
      <c r="U100" s="40">
        <f t="shared" ca="1" si="5"/>
        <v>6.3255912087290973</v>
      </c>
    </row>
    <row r="101" spans="2:21" x14ac:dyDescent="0.2">
      <c r="B101" s="11">
        <v>86</v>
      </c>
      <c r="C101" s="12">
        <f t="shared" ca="1" si="7"/>
        <v>7.4570676420600979</v>
      </c>
      <c r="S101" s="11">
        <v>94</v>
      </c>
      <c r="T101" s="39">
        <f t="shared" ca="1" si="4"/>
        <v>0.85114593426073648</v>
      </c>
      <c r="U101" s="40">
        <f t="shared" ca="1" si="5"/>
        <v>11.33982706466843</v>
      </c>
    </row>
    <row r="102" spans="2:21" x14ac:dyDescent="0.2">
      <c r="B102" s="11">
        <v>87</v>
      </c>
      <c r="C102" s="12">
        <f t="shared" ca="1" si="7"/>
        <v>8.1673923656932299</v>
      </c>
      <c r="S102" s="11">
        <v>95</v>
      </c>
      <c r="T102" s="39">
        <f t="shared" ca="1" si="4"/>
        <v>0.35055911849540966</v>
      </c>
      <c r="U102" s="40">
        <f t="shared" ca="1" si="5"/>
        <v>7.3547610020737011</v>
      </c>
    </row>
    <row r="103" spans="2:21" x14ac:dyDescent="0.2">
      <c r="B103" s="11">
        <v>88</v>
      </c>
      <c r="C103" s="12">
        <f t="shared" ca="1" si="7"/>
        <v>9.0077260195429503</v>
      </c>
      <c r="S103" s="11">
        <v>96</v>
      </c>
      <c r="T103" s="39">
        <f t="shared" ca="1" si="4"/>
        <v>0.37094159171542807</v>
      </c>
      <c r="U103" s="40">
        <f t="shared" ca="1" si="5"/>
        <v>7.4756889520959149</v>
      </c>
    </row>
    <row r="104" spans="2:21" x14ac:dyDescent="0.2">
      <c r="B104" s="11">
        <v>89</v>
      </c>
      <c r="C104" s="12">
        <f t="shared" ca="1" si="7"/>
        <v>6.6756605137232867</v>
      </c>
      <c r="S104" s="11">
        <v>97</v>
      </c>
      <c r="T104" s="39">
        <f t="shared" ca="1" si="4"/>
        <v>0.22988106399017272</v>
      </c>
      <c r="U104" s="40">
        <f t="shared" ca="1" si="5"/>
        <v>6.6746949460764817</v>
      </c>
    </row>
    <row r="105" spans="2:21" x14ac:dyDescent="0.2">
      <c r="B105" s="11">
        <v>90</v>
      </c>
      <c r="C105" s="12">
        <f t="shared" ca="1" si="7"/>
        <v>8.4326088909159864</v>
      </c>
      <c r="S105" s="11">
        <v>98</v>
      </c>
      <c r="T105" s="39">
        <f t="shared" ca="1" si="4"/>
        <v>0.36652612760935643</v>
      </c>
      <c r="U105" s="40">
        <f t="shared" ca="1" si="5"/>
        <v>7.4493279428147643</v>
      </c>
    </row>
    <row r="106" spans="2:21" x14ac:dyDescent="0.2">
      <c r="B106" s="11">
        <v>91</v>
      </c>
      <c r="C106" s="12">
        <f t="shared" ca="1" si="7"/>
        <v>8.316719863019495</v>
      </c>
      <c r="S106" s="11">
        <v>99</v>
      </c>
      <c r="T106" s="39">
        <f t="shared" ca="1" si="4"/>
        <v>0.66167137172156409</v>
      </c>
      <c r="U106" s="40">
        <f t="shared" ca="1" si="5"/>
        <v>9.4818865048769396</v>
      </c>
    </row>
    <row r="107" spans="2:21" x14ac:dyDescent="0.2">
      <c r="B107" s="11">
        <v>92</v>
      </c>
      <c r="C107" s="12">
        <f t="shared" ca="1" si="7"/>
        <v>7.347173704747151</v>
      </c>
      <c r="S107" s="11">
        <v>100</v>
      </c>
      <c r="T107" s="39">
        <f t="shared" ca="1" si="4"/>
        <v>0.91849575816602991</v>
      </c>
      <c r="U107" s="40">
        <f t="shared" ca="1" si="5"/>
        <v>12.291609008090356</v>
      </c>
    </row>
    <row r="108" spans="2:21" x14ac:dyDescent="0.2">
      <c r="B108" s="11">
        <v>93</v>
      </c>
      <c r="C108" s="12">
        <f t="shared" ca="1" si="7"/>
        <v>6.3255912087290973</v>
      </c>
      <c r="S108" s="11">
        <v>101</v>
      </c>
      <c r="T108" s="39">
        <f t="shared" ca="1" si="4"/>
        <v>0.76312868700203995</v>
      </c>
      <c r="U108" s="40">
        <f t="shared" ca="1" si="5"/>
        <v>10.382812742608721</v>
      </c>
    </row>
    <row r="109" spans="2:21" x14ac:dyDescent="0.2">
      <c r="B109" s="11">
        <v>94</v>
      </c>
      <c r="C109" s="12">
        <f t="shared" ca="1" si="7"/>
        <v>11.33982706466843</v>
      </c>
      <c r="S109" s="11">
        <v>102</v>
      </c>
      <c r="T109" s="39">
        <f t="shared" ca="1" si="4"/>
        <v>0.73310896788540636</v>
      </c>
      <c r="U109" s="40">
        <f t="shared" ca="1" si="5"/>
        <v>10.098960019514896</v>
      </c>
    </row>
    <row r="110" spans="2:21" x14ac:dyDescent="0.2">
      <c r="B110" s="11">
        <v>95</v>
      </c>
      <c r="C110" s="12">
        <f t="shared" ca="1" si="7"/>
        <v>7.3547610020737011</v>
      </c>
      <c r="S110" s="11">
        <v>103</v>
      </c>
      <c r="T110" s="39">
        <f t="shared" ca="1" si="4"/>
        <v>0.85760978664097443</v>
      </c>
      <c r="U110" s="40">
        <f t="shared" ca="1" si="5"/>
        <v>11.42017888682796</v>
      </c>
    </row>
    <row r="111" spans="2:21" x14ac:dyDescent="0.2">
      <c r="B111" s="11">
        <v>96</v>
      </c>
      <c r="C111" s="12">
        <f t="shared" ca="1" si="7"/>
        <v>7.4756889520959149</v>
      </c>
      <c r="S111" s="11">
        <v>104</v>
      </c>
      <c r="T111" s="39">
        <f t="shared" ca="1" si="4"/>
        <v>0.51453028227826736</v>
      </c>
      <c r="U111" s="40">
        <f t="shared" ca="1" si="5"/>
        <v>8.3899867931330174</v>
      </c>
    </row>
    <row r="112" spans="2:21" x14ac:dyDescent="0.2">
      <c r="B112" s="11">
        <v>97</v>
      </c>
      <c r="C112" s="12">
        <f t="shared" ca="1" si="7"/>
        <v>6.6746949460764817</v>
      </c>
      <c r="S112" s="11">
        <v>105</v>
      </c>
      <c r="T112" s="39">
        <f t="shared" ca="1" si="4"/>
        <v>0.5746437239820209</v>
      </c>
      <c r="U112" s="40">
        <f t="shared" ca="1" si="5"/>
        <v>8.8127498158213999</v>
      </c>
    </row>
    <row r="113" spans="2:21" x14ac:dyDescent="0.2">
      <c r="B113" s="11">
        <v>98</v>
      </c>
      <c r="C113" s="12">
        <f t="shared" ca="1" si="7"/>
        <v>7.4493279428147643</v>
      </c>
      <c r="S113" s="11">
        <v>106</v>
      </c>
      <c r="T113" s="39">
        <f t="shared" ca="1" si="4"/>
        <v>0.99111605749856257</v>
      </c>
      <c r="U113" s="40">
        <f t="shared" ca="1" si="5"/>
        <v>14.10582170394861</v>
      </c>
    </row>
    <row r="114" spans="2:21" x14ac:dyDescent="0.2">
      <c r="B114" s="11">
        <v>99</v>
      </c>
      <c r="C114" s="12">
        <f t="shared" ca="1" si="7"/>
        <v>9.4818865048769396</v>
      </c>
      <c r="S114" s="11">
        <v>107</v>
      </c>
      <c r="T114" s="39">
        <f t="shared" ca="1" si="4"/>
        <v>0.4429023066145974</v>
      </c>
      <c r="U114" s="40">
        <f t="shared" ca="1" si="5"/>
        <v>7.919124884261393</v>
      </c>
    </row>
    <row r="115" spans="2:21" x14ac:dyDescent="0.2">
      <c r="B115" s="11">
        <v>100</v>
      </c>
      <c r="C115" s="12">
        <f t="shared" ca="1" si="7"/>
        <v>12.291609008090356</v>
      </c>
      <c r="S115" s="11">
        <v>108</v>
      </c>
      <c r="T115" s="39">
        <f t="shared" ca="1" si="4"/>
        <v>0.80368065536163702</v>
      </c>
      <c r="U115" s="40">
        <f t="shared" ca="1" si="5"/>
        <v>10.796579842859785</v>
      </c>
    </row>
    <row r="116" spans="2:21" x14ac:dyDescent="0.2">
      <c r="B116" s="11">
        <v>101</v>
      </c>
      <c r="C116" s="12">
        <f t="shared" ca="1" si="7"/>
        <v>10.382812742608721</v>
      </c>
      <c r="S116" s="11">
        <v>109</v>
      </c>
      <c r="T116" s="39">
        <f t="shared" ca="1" si="4"/>
        <v>0.61757644204735129</v>
      </c>
      <c r="U116" s="40">
        <f t="shared" ca="1" si="5"/>
        <v>9.1333041483524653</v>
      </c>
    </row>
    <row r="117" spans="2:21" x14ac:dyDescent="0.2">
      <c r="B117" s="11">
        <v>102</v>
      </c>
      <c r="C117" s="12">
        <f t="shared" ca="1" si="7"/>
        <v>10.098960019514896</v>
      </c>
      <c r="S117" s="11">
        <v>110</v>
      </c>
      <c r="T117" s="39">
        <f t="shared" ca="1" si="4"/>
        <v>0.43040454838575826</v>
      </c>
      <c r="U117" s="40">
        <f t="shared" ca="1" si="5"/>
        <v>7.8401403194418853</v>
      </c>
    </row>
    <row r="118" spans="2:21" x14ac:dyDescent="0.2">
      <c r="B118" s="11">
        <v>103</v>
      </c>
      <c r="C118" s="12">
        <f t="shared" ca="1" si="7"/>
        <v>11.42017888682796</v>
      </c>
      <c r="S118" s="11">
        <v>111</v>
      </c>
      <c r="T118" s="39">
        <f t="shared" ca="1" si="4"/>
        <v>0.49120538525333224</v>
      </c>
      <c r="U118" s="40">
        <f t="shared" ca="1" si="5"/>
        <v>8.2330571653663203</v>
      </c>
    </row>
    <row r="119" spans="2:21" x14ac:dyDescent="0.2">
      <c r="B119" s="11">
        <v>104</v>
      </c>
      <c r="C119" s="12">
        <f t="shared" ca="1" si="7"/>
        <v>8.3899867931330174</v>
      </c>
      <c r="S119" s="11">
        <v>112</v>
      </c>
      <c r="T119" s="39">
        <f t="shared" ca="1" si="4"/>
        <v>0.33250963773513942</v>
      </c>
      <c r="U119" s="40">
        <f t="shared" ca="1" si="5"/>
        <v>7.2492495457641359</v>
      </c>
    </row>
    <row r="120" spans="2:21" x14ac:dyDescent="0.2">
      <c r="B120" s="11">
        <v>105</v>
      </c>
      <c r="C120" s="12">
        <f t="shared" ca="1" si="7"/>
        <v>8.8127498158213999</v>
      </c>
      <c r="S120" s="11">
        <v>113</v>
      </c>
      <c r="T120" s="39">
        <f t="shared" ca="1" si="4"/>
        <v>0.59542113423118648</v>
      </c>
      <c r="U120" s="40">
        <f t="shared" ca="1" si="5"/>
        <v>8.9657562264030766</v>
      </c>
    </row>
    <row r="121" spans="2:21" x14ac:dyDescent="0.2">
      <c r="B121" s="11">
        <v>106</v>
      </c>
      <c r="C121" s="12">
        <f t="shared" ca="1" si="7"/>
        <v>14.10582170394861</v>
      </c>
      <c r="S121" s="11">
        <v>114</v>
      </c>
      <c r="T121" s="39">
        <f t="shared" ca="1" si="4"/>
        <v>0.32955594048902481</v>
      </c>
      <c r="U121" s="40">
        <f t="shared" ca="1" si="5"/>
        <v>7.2321196355770407</v>
      </c>
    </row>
    <row r="122" spans="2:21" x14ac:dyDescent="0.2">
      <c r="B122" s="11">
        <v>107</v>
      </c>
      <c r="C122" s="12">
        <f t="shared" ca="1" si="7"/>
        <v>7.919124884261393</v>
      </c>
      <c r="S122" s="11">
        <v>115</v>
      </c>
      <c r="T122" s="39">
        <f t="shared" ca="1" si="4"/>
        <v>0.25774342891384727</v>
      </c>
      <c r="U122" s="40">
        <f t="shared" ca="1" si="5"/>
        <v>6.8266841858549387</v>
      </c>
    </row>
    <row r="123" spans="2:21" x14ac:dyDescent="0.2">
      <c r="B123" s="11">
        <v>108</v>
      </c>
      <c r="C123" s="12">
        <f t="shared" ca="1" si="7"/>
        <v>10.796579842859785</v>
      </c>
      <c r="S123" s="11">
        <v>116</v>
      </c>
      <c r="T123" s="39">
        <f t="shared" ca="1" si="4"/>
        <v>0.17579373568629297</v>
      </c>
      <c r="U123" s="40">
        <f t="shared" ca="1" si="5"/>
        <v>6.3873021771204801</v>
      </c>
    </row>
    <row r="124" spans="2:21" x14ac:dyDescent="0.2">
      <c r="B124" s="11">
        <v>109</v>
      </c>
      <c r="C124" s="12">
        <f t="shared" ca="1" si="7"/>
        <v>9.1333041483524653</v>
      </c>
      <c r="S124" s="11">
        <v>117</v>
      </c>
      <c r="T124" s="39">
        <f t="shared" ca="1" si="4"/>
        <v>0.42198801105791495</v>
      </c>
      <c r="U124" s="40">
        <f t="shared" ca="1" si="5"/>
        <v>7.7874360311476165</v>
      </c>
    </row>
    <row r="125" spans="2:21" x14ac:dyDescent="0.2">
      <c r="B125" s="11">
        <v>110</v>
      </c>
      <c r="C125" s="12">
        <f t="shared" ca="1" si="7"/>
        <v>7.8401403194418853</v>
      </c>
      <c r="S125" s="11">
        <v>118</v>
      </c>
      <c r="T125" s="39">
        <f t="shared" ca="1" si="4"/>
        <v>0.70824065987978313</v>
      </c>
      <c r="U125" s="40">
        <f t="shared" ca="1" si="5"/>
        <v>9.875710721395647</v>
      </c>
    </row>
    <row r="126" spans="2:21" x14ac:dyDescent="0.2">
      <c r="B126" s="11">
        <v>111</v>
      </c>
      <c r="C126" s="12">
        <f t="shared" ca="1" si="7"/>
        <v>8.2330571653663203</v>
      </c>
      <c r="S126" s="11">
        <v>119</v>
      </c>
      <c r="T126" s="39">
        <f t="shared" ca="1" si="4"/>
        <v>0.97750066795862467</v>
      </c>
      <c r="U126" s="40">
        <f t="shared" ca="1" si="5"/>
        <v>13.576996175787366</v>
      </c>
    </row>
    <row r="127" spans="2:21" x14ac:dyDescent="0.2">
      <c r="B127" s="11">
        <v>112</v>
      </c>
      <c r="C127" s="12">
        <f t="shared" ca="1" si="7"/>
        <v>7.2492495457641359</v>
      </c>
      <c r="S127" s="11">
        <v>120</v>
      </c>
      <c r="T127" s="39">
        <f t="shared" ca="1" si="4"/>
        <v>0.46074340594950813</v>
      </c>
      <c r="U127" s="40">
        <f t="shared" ca="1" si="5"/>
        <v>8.033430294287994</v>
      </c>
    </row>
    <row r="128" spans="2:21" x14ac:dyDescent="0.2">
      <c r="B128" s="11">
        <v>113</v>
      </c>
      <c r="C128" s="12">
        <f t="shared" ca="1" si="7"/>
        <v>8.9657562264030766</v>
      </c>
      <c r="S128" s="11">
        <v>121</v>
      </c>
      <c r="T128" s="39">
        <f t="shared" ca="1" si="4"/>
        <v>0.95341713592913513</v>
      </c>
      <c r="U128" s="40">
        <f t="shared" ca="1" si="5"/>
        <v>12.952450790242677</v>
      </c>
    </row>
    <row r="129" spans="2:21" x14ac:dyDescent="0.2">
      <c r="B129" s="11">
        <v>114</v>
      </c>
      <c r="C129" s="12">
        <f t="shared" ca="1" si="7"/>
        <v>7.2321196355770407</v>
      </c>
      <c r="S129" s="11">
        <v>122</v>
      </c>
      <c r="T129" s="39">
        <f t="shared" ca="1" si="4"/>
        <v>0.83052534246517729</v>
      </c>
      <c r="U129" s="40">
        <f t="shared" ca="1" si="5"/>
        <v>11.094527022480626</v>
      </c>
    </row>
    <row r="130" spans="2:21" x14ac:dyDescent="0.2">
      <c r="B130" s="11">
        <v>115</v>
      </c>
      <c r="C130" s="12">
        <f t="shared" ca="1" si="7"/>
        <v>6.8266841858549387</v>
      </c>
      <c r="S130" s="11">
        <v>123</v>
      </c>
      <c r="T130" s="39">
        <f t="shared" ca="1" si="4"/>
        <v>0.16372622134429793</v>
      </c>
      <c r="U130" s="40">
        <f t="shared" ca="1" si="5"/>
        <v>6.3244804144643201</v>
      </c>
    </row>
    <row r="131" spans="2:21" x14ac:dyDescent="0.2">
      <c r="B131" s="11">
        <v>116</v>
      </c>
      <c r="C131" s="12">
        <f t="shared" ca="1" si="7"/>
        <v>6.3873021771204801</v>
      </c>
      <c r="S131" s="11">
        <v>124</v>
      </c>
      <c r="T131" s="39">
        <f t="shared" ca="1" si="4"/>
        <v>0.93454029141842676</v>
      </c>
      <c r="U131" s="40">
        <f t="shared" ca="1" si="5"/>
        <v>12.572784770082885</v>
      </c>
    </row>
    <row r="132" spans="2:21" x14ac:dyDescent="0.2">
      <c r="B132" s="11">
        <v>117</v>
      </c>
      <c r="C132" s="12">
        <f t="shared" ca="1" si="7"/>
        <v>7.7874360311476165</v>
      </c>
      <c r="S132" s="11">
        <v>125</v>
      </c>
      <c r="T132" s="39">
        <f t="shared" ca="1" si="4"/>
        <v>0.39575263431264207</v>
      </c>
      <c r="U132" s="40">
        <f t="shared" ca="1" si="5"/>
        <v>7.6255669430211643</v>
      </c>
    </row>
    <row r="133" spans="2:21" x14ac:dyDescent="0.2">
      <c r="B133" s="11">
        <v>118</v>
      </c>
      <c r="C133" s="12">
        <f t="shared" ca="1" si="7"/>
        <v>9.875710721395647</v>
      </c>
      <c r="S133" s="11">
        <v>126</v>
      </c>
      <c r="T133" s="39">
        <f t="shared" ca="1" si="4"/>
        <v>0.74427450305143628</v>
      </c>
      <c r="U133" s="40">
        <f t="shared" ca="1" si="5"/>
        <v>10.202574156344808</v>
      </c>
    </row>
    <row r="134" spans="2:21" x14ac:dyDescent="0.2">
      <c r="B134" s="11">
        <v>119</v>
      </c>
      <c r="C134" s="12">
        <f t="shared" ca="1" si="7"/>
        <v>13.576996175787366</v>
      </c>
      <c r="S134" s="11">
        <v>127</v>
      </c>
      <c r="T134" s="39">
        <f t="shared" ca="1" si="4"/>
        <v>5.5446154383992696E-2</v>
      </c>
      <c r="U134" s="40">
        <f t="shared" ca="1" si="5"/>
        <v>5.7446217454788213</v>
      </c>
    </row>
    <row r="135" spans="2:21" x14ac:dyDescent="0.2">
      <c r="B135" s="11">
        <v>120</v>
      </c>
      <c r="C135" s="12">
        <f t="shared" ca="1" si="7"/>
        <v>8.033430294287994</v>
      </c>
      <c r="S135" s="11">
        <v>128</v>
      </c>
      <c r="T135" s="39">
        <f t="shared" ca="1" si="4"/>
        <v>0.97801413219929545</v>
      </c>
      <c r="U135" s="40">
        <f t="shared" ca="1" si="5"/>
        <v>13.593327293908278</v>
      </c>
    </row>
    <row r="136" spans="2:21" x14ac:dyDescent="0.2">
      <c r="B136" s="11">
        <v>121</v>
      </c>
      <c r="C136" s="12">
        <f t="shared" ca="1" si="7"/>
        <v>12.952450790242677</v>
      </c>
      <c r="S136" s="11">
        <v>129</v>
      </c>
      <c r="T136" s="39">
        <f t="shared" ca="1" si="4"/>
        <v>0.39447120689377169</v>
      </c>
      <c r="U136" s="40">
        <f t="shared" ca="1" si="5"/>
        <v>7.6177516040463287</v>
      </c>
    </row>
    <row r="137" spans="2:21" x14ac:dyDescent="0.2">
      <c r="B137" s="11">
        <v>122</v>
      </c>
      <c r="C137" s="12">
        <f t="shared" ca="1" si="7"/>
        <v>11.094527022480626</v>
      </c>
      <c r="S137" s="11">
        <v>130</v>
      </c>
      <c r="T137" s="39">
        <f t="shared" ca="1" si="4"/>
        <v>0.99970337659550257</v>
      </c>
      <c r="U137" s="40">
        <f t="shared" ca="1" si="5"/>
        <v>14.836610568258626</v>
      </c>
    </row>
    <row r="138" spans="2:21" x14ac:dyDescent="0.2">
      <c r="B138" s="11">
        <v>123</v>
      </c>
      <c r="C138" s="12">
        <f t="shared" ca="1" si="7"/>
        <v>6.3244804144643201</v>
      </c>
      <c r="S138" s="11">
        <v>131</v>
      </c>
      <c r="T138" s="39">
        <f t="shared" ca="1" si="4"/>
        <v>0.55700697073576166</v>
      </c>
      <c r="U138" s="40">
        <f t="shared" ca="1" si="5"/>
        <v>8.6857801246882893</v>
      </c>
    </row>
    <row r="139" spans="2:21" x14ac:dyDescent="0.2">
      <c r="B139" s="11">
        <v>124</v>
      </c>
      <c r="C139" s="12">
        <f t="shared" ca="1" si="7"/>
        <v>12.572784770082885</v>
      </c>
      <c r="S139" s="11">
        <v>132</v>
      </c>
      <c r="T139" s="39">
        <f t="shared" ca="1" si="4"/>
        <v>0.4609368622884058</v>
      </c>
      <c r="U139" s="40">
        <f t="shared" ca="1" si="5"/>
        <v>8.0346800221351309</v>
      </c>
    </row>
    <row r="140" spans="2:21" x14ac:dyDescent="0.2">
      <c r="B140" s="11">
        <v>125</v>
      </c>
      <c r="C140" s="12">
        <f t="shared" ca="1" si="7"/>
        <v>7.6255669430211643</v>
      </c>
      <c r="S140" s="11">
        <v>133</v>
      </c>
      <c r="T140" s="39">
        <f t="shared" ca="1" si="4"/>
        <v>0.18406990379100674</v>
      </c>
      <c r="U140" s="40">
        <f t="shared" ca="1" si="5"/>
        <v>6.4306529619340651</v>
      </c>
    </row>
    <row r="141" spans="2:21" x14ac:dyDescent="0.2">
      <c r="B141" s="11">
        <v>126</v>
      </c>
      <c r="C141" s="12">
        <f t="shared" ca="1" si="7"/>
        <v>10.202574156344808</v>
      </c>
      <c r="S141" s="11">
        <v>134</v>
      </c>
      <c r="T141" s="39">
        <f t="shared" ca="1" si="4"/>
        <v>9.4518535122382175E-2</v>
      </c>
      <c r="U141" s="40">
        <f t="shared" ca="1" si="5"/>
        <v>5.9722064344694612</v>
      </c>
    </row>
    <row r="142" spans="2:21" x14ac:dyDescent="0.2">
      <c r="B142" s="11">
        <v>127</v>
      </c>
      <c r="C142" s="12">
        <f t="shared" ca="1" si="7"/>
        <v>5.7446217454788213</v>
      </c>
      <c r="S142" s="11">
        <v>135</v>
      </c>
      <c r="T142" s="39">
        <f t="shared" ca="1" si="4"/>
        <v>0.80387946458981863</v>
      </c>
      <c r="U142" s="40">
        <f t="shared" ca="1" si="5"/>
        <v>10.798708747668602</v>
      </c>
    </row>
    <row r="143" spans="2:21" x14ac:dyDescent="0.2">
      <c r="B143" s="11">
        <v>128</v>
      </c>
      <c r="C143" s="12">
        <f t="shared" ca="1" si="7"/>
        <v>13.593327293908278</v>
      </c>
      <c r="S143" s="11">
        <v>136</v>
      </c>
      <c r="T143" s="39">
        <f t="shared" ca="1" si="4"/>
        <v>0.3998723495400569</v>
      </c>
      <c r="U143" s="40">
        <f t="shared" ca="1" si="5"/>
        <v>7.6507491169919302</v>
      </c>
    </row>
    <row r="144" spans="2:21" x14ac:dyDescent="0.2">
      <c r="B144" s="11">
        <v>129</v>
      </c>
      <c r="C144" s="12">
        <f t="shared" ca="1" si="7"/>
        <v>7.6177516040463287</v>
      </c>
      <c r="S144" s="11">
        <v>137</v>
      </c>
      <c r="T144" s="39">
        <f t="shared" ca="1" si="4"/>
        <v>0.58037744745516684</v>
      </c>
      <c r="U144" s="40">
        <f t="shared" ca="1" si="5"/>
        <v>8.8545927938797266</v>
      </c>
    </row>
    <row r="145" spans="2:21" x14ac:dyDescent="0.2">
      <c r="B145" s="11">
        <v>130</v>
      </c>
      <c r="C145" s="12">
        <f t="shared" ref="C145:C208" ca="1" si="8">U137</f>
        <v>14.836610568258626</v>
      </c>
      <c r="S145" s="11">
        <v>138</v>
      </c>
      <c r="T145" s="39">
        <f t="shared" ca="1" si="4"/>
        <v>0.32344831734187496</v>
      </c>
      <c r="U145" s="40">
        <f t="shared" ca="1" si="5"/>
        <v>7.1968178645355687</v>
      </c>
    </row>
    <row r="146" spans="2:21" x14ac:dyDescent="0.2">
      <c r="B146" s="11">
        <v>131</v>
      </c>
      <c r="C146" s="12">
        <f t="shared" ca="1" si="8"/>
        <v>8.6857801246882893</v>
      </c>
      <c r="S146" s="11">
        <v>139</v>
      </c>
      <c r="T146" s="39">
        <f t="shared" ca="1" si="4"/>
        <v>0.36974196979525853</v>
      </c>
      <c r="U146" s="40">
        <f t="shared" ca="1" si="5"/>
        <v>7.4685178936396106</v>
      </c>
    </row>
    <row r="147" spans="2:21" x14ac:dyDescent="0.2">
      <c r="B147" s="11">
        <v>132</v>
      </c>
      <c r="C147" s="12">
        <f t="shared" ca="1" si="8"/>
        <v>8.0346800221351309</v>
      </c>
      <c r="S147" s="11">
        <v>140</v>
      </c>
      <c r="T147" s="39">
        <f t="shared" ca="1" si="4"/>
        <v>9.8024011583469961E-2</v>
      </c>
      <c r="U147" s="40">
        <f t="shared" ca="1" si="5"/>
        <v>5.9900707630440868</v>
      </c>
    </row>
    <row r="148" spans="2:21" x14ac:dyDescent="0.2">
      <c r="B148" s="11">
        <v>133</v>
      </c>
      <c r="C148" s="12">
        <f t="shared" ca="1" si="8"/>
        <v>6.4306529619340651</v>
      </c>
      <c r="S148" s="11">
        <v>141</v>
      </c>
      <c r="T148" s="39">
        <f t="shared" ca="1" si="4"/>
        <v>0.93124719776390508</v>
      </c>
      <c r="U148" s="40">
        <f t="shared" ca="1" si="5"/>
        <v>12.512480713391644</v>
      </c>
    </row>
    <row r="149" spans="2:21" x14ac:dyDescent="0.2">
      <c r="B149" s="11">
        <v>134</v>
      </c>
      <c r="C149" s="12">
        <f t="shared" ca="1" si="8"/>
        <v>5.9722064344694612</v>
      </c>
      <c r="S149" s="11">
        <v>142</v>
      </c>
      <c r="T149" s="39">
        <f t="shared" ca="1" si="4"/>
        <v>0.75631220277432898</v>
      </c>
      <c r="U149" s="40">
        <f t="shared" ca="1" si="5"/>
        <v>10.316849164258064</v>
      </c>
    </row>
    <row r="150" spans="2:21" x14ac:dyDescent="0.2">
      <c r="B150" s="11">
        <v>135</v>
      </c>
      <c r="C150" s="12">
        <f t="shared" ca="1" si="8"/>
        <v>10.798708747668602</v>
      </c>
      <c r="S150" s="11">
        <v>143</v>
      </c>
      <c r="T150" s="39">
        <f t="shared" ca="1" si="4"/>
        <v>4.7451041897024093E-2</v>
      </c>
      <c r="U150" s="40">
        <f t="shared" ca="1" si="5"/>
        <v>5.6888471666271414</v>
      </c>
    </row>
    <row r="151" spans="2:21" x14ac:dyDescent="0.2">
      <c r="B151" s="11">
        <v>136</v>
      </c>
      <c r="C151" s="12">
        <f t="shared" ca="1" si="8"/>
        <v>7.6507491169919302</v>
      </c>
      <c r="S151" s="11">
        <v>144</v>
      </c>
      <c r="T151" s="39">
        <f t="shared" ca="1" si="4"/>
        <v>0.32498019505246412</v>
      </c>
      <c r="U151" s="40">
        <f t="shared" ca="1" si="5"/>
        <v>7.2056570228608594</v>
      </c>
    </row>
    <row r="152" spans="2:21" x14ac:dyDescent="0.2">
      <c r="B152" s="11">
        <v>137</v>
      </c>
      <c r="C152" s="12">
        <f t="shared" ca="1" si="8"/>
        <v>8.8545927938797266</v>
      </c>
      <c r="S152" s="11">
        <v>145</v>
      </c>
      <c r="T152" s="39">
        <f t="shared" ca="1" si="4"/>
        <v>0.61716130933909119</v>
      </c>
      <c r="U152" s="40">
        <f t="shared" ca="1" si="5"/>
        <v>9.1301207713035701</v>
      </c>
    </row>
    <row r="153" spans="2:21" x14ac:dyDescent="0.2">
      <c r="B153" s="11">
        <v>138</v>
      </c>
      <c r="C153" s="12">
        <f t="shared" ca="1" si="8"/>
        <v>7.1968178645355687</v>
      </c>
      <c r="S153" s="11">
        <v>146</v>
      </c>
      <c r="T153" s="39">
        <f t="shared" ca="1" si="4"/>
        <v>9.3054019493201912E-2</v>
      </c>
      <c r="U153" s="40">
        <f t="shared" ca="1" si="5"/>
        <v>5.9646451134650604</v>
      </c>
    </row>
    <row r="154" spans="2:21" x14ac:dyDescent="0.2">
      <c r="B154" s="11">
        <v>139</v>
      </c>
      <c r="C154" s="12">
        <f t="shared" ca="1" si="8"/>
        <v>7.4685178936396106</v>
      </c>
      <c r="S154" s="11">
        <v>147</v>
      </c>
      <c r="T154" s="39">
        <f t="shared" ca="1" si="4"/>
        <v>4.1501740681380017E-2</v>
      </c>
      <c r="U154" s="40">
        <f t="shared" ca="1" si="5"/>
        <v>5.644218446502272</v>
      </c>
    </row>
    <row r="155" spans="2:21" x14ac:dyDescent="0.2">
      <c r="B155" s="11">
        <v>140</v>
      </c>
      <c r="C155" s="12">
        <f t="shared" ca="1" si="8"/>
        <v>5.9900707630440868</v>
      </c>
      <c r="S155" s="11">
        <v>148</v>
      </c>
      <c r="T155" s="39">
        <f t="shared" ca="1" si="4"/>
        <v>0.52801477008470155</v>
      </c>
      <c r="U155" s="40">
        <f t="shared" ca="1" si="5"/>
        <v>8.4824336833157687</v>
      </c>
    </row>
    <row r="156" spans="2:21" x14ac:dyDescent="0.2">
      <c r="B156" s="11">
        <v>141</v>
      </c>
      <c r="C156" s="12">
        <f t="shared" ca="1" si="8"/>
        <v>12.512480713391644</v>
      </c>
      <c r="S156" s="11">
        <v>149</v>
      </c>
      <c r="T156" s="39">
        <f t="shared" ca="1" si="4"/>
        <v>0.77248572729660292</v>
      </c>
      <c r="U156" s="40">
        <f t="shared" ca="1" si="5"/>
        <v>10.474927122873517</v>
      </c>
    </row>
    <row r="157" spans="2:21" x14ac:dyDescent="0.2">
      <c r="B157" s="11">
        <v>142</v>
      </c>
      <c r="C157" s="12">
        <f t="shared" ca="1" si="8"/>
        <v>10.316849164258064</v>
      </c>
      <c r="S157" s="11">
        <v>150</v>
      </c>
      <c r="T157" s="39">
        <f t="shared" ca="1" si="4"/>
        <v>0.28911203145664055</v>
      </c>
      <c r="U157" s="40">
        <f t="shared" ca="1" si="5"/>
        <v>7.0012552754258772</v>
      </c>
    </row>
    <row r="158" spans="2:21" x14ac:dyDescent="0.2">
      <c r="B158" s="11">
        <v>143</v>
      </c>
      <c r="C158" s="12">
        <f t="shared" ca="1" si="8"/>
        <v>5.6888471666271414</v>
      </c>
      <c r="S158" s="11">
        <v>151</v>
      </c>
      <c r="T158" s="39">
        <f t="shared" ca="1" si="4"/>
        <v>0.62482851708660181</v>
      </c>
      <c r="U158" s="40">
        <f t="shared" ca="1" si="5"/>
        <v>9.1891968315726054</v>
      </c>
    </row>
    <row r="159" spans="2:21" x14ac:dyDescent="0.2">
      <c r="B159" s="11">
        <v>144</v>
      </c>
      <c r="C159" s="12">
        <f t="shared" ca="1" si="8"/>
        <v>7.2056570228608594</v>
      </c>
      <c r="S159" s="11">
        <v>152</v>
      </c>
      <c r="T159" s="39">
        <f t="shared" ca="1" si="4"/>
        <v>0.57646631108072499</v>
      </c>
      <c r="U159" s="40">
        <f t="shared" ca="1" si="5"/>
        <v>8.8260197600952139</v>
      </c>
    </row>
    <row r="160" spans="2:21" x14ac:dyDescent="0.2">
      <c r="B160" s="11">
        <v>145</v>
      </c>
      <c r="C160" s="12">
        <f t="shared" ca="1" si="8"/>
        <v>9.1301207713035701</v>
      </c>
      <c r="S160" s="11">
        <v>153</v>
      </c>
      <c r="T160" s="39">
        <f t="shared" ca="1" si="4"/>
        <v>0.87019983569603954</v>
      </c>
      <c r="U160" s="40">
        <f t="shared" ca="1" si="5"/>
        <v>11.582103748304164</v>
      </c>
    </row>
    <row r="161" spans="2:21" x14ac:dyDescent="0.2">
      <c r="B161" s="11">
        <v>146</v>
      </c>
      <c r="C161" s="12">
        <f t="shared" ca="1" si="8"/>
        <v>5.9646451134650604</v>
      </c>
      <c r="S161" s="11">
        <v>154</v>
      </c>
      <c r="T161" s="39">
        <f t="shared" ca="1" si="4"/>
        <v>0.18057184591429321</v>
      </c>
      <c r="U161" s="40">
        <f t="shared" ca="1" si="5"/>
        <v>6.412303343287352</v>
      </c>
    </row>
    <row r="162" spans="2:21" x14ac:dyDescent="0.2">
      <c r="B162" s="11">
        <v>147</v>
      </c>
      <c r="C162" s="12">
        <f t="shared" ca="1" si="8"/>
        <v>5.644218446502272</v>
      </c>
      <c r="S162" s="11">
        <v>155</v>
      </c>
      <c r="T162" s="39">
        <f t="shared" ca="1" si="4"/>
        <v>0.22597205705135792</v>
      </c>
      <c r="U162" s="40">
        <f t="shared" ca="1" si="5"/>
        <v>6.6535926971314314</v>
      </c>
    </row>
    <row r="163" spans="2:21" x14ac:dyDescent="0.2">
      <c r="B163" s="11">
        <v>148</v>
      </c>
      <c r="C163" s="12">
        <f t="shared" ca="1" si="8"/>
        <v>8.4824336833157687</v>
      </c>
      <c r="S163" s="11">
        <v>156</v>
      </c>
      <c r="T163" s="39">
        <f t="shared" ca="1" si="4"/>
        <v>0.91767041629841439</v>
      </c>
      <c r="U163" s="40">
        <f t="shared" ca="1" si="5"/>
        <v>12.277930468716365</v>
      </c>
    </row>
    <row r="164" spans="2:21" x14ac:dyDescent="0.2">
      <c r="B164" s="11">
        <v>149</v>
      </c>
      <c r="C164" s="12">
        <f t="shared" ca="1" si="8"/>
        <v>10.474927122873517</v>
      </c>
      <c r="S164" s="11">
        <v>157</v>
      </c>
      <c r="T164" s="39">
        <f t="shared" ca="1" si="4"/>
        <v>0.97620504629341553</v>
      </c>
      <c r="U164" s="40">
        <f t="shared" ca="1" si="5"/>
        <v>13.536597856502663</v>
      </c>
    </row>
    <row r="165" spans="2:21" x14ac:dyDescent="0.2">
      <c r="B165" s="11">
        <v>150</v>
      </c>
      <c r="C165" s="12">
        <f t="shared" ca="1" si="8"/>
        <v>7.0012552754258772</v>
      </c>
      <c r="S165" s="11">
        <v>158</v>
      </c>
      <c r="T165" s="39">
        <f t="shared" ca="1" si="4"/>
        <v>0.63911492265929992</v>
      </c>
      <c r="U165" s="40">
        <f t="shared" ca="1" si="5"/>
        <v>9.3009073563712796</v>
      </c>
    </row>
    <row r="166" spans="2:21" x14ac:dyDescent="0.2">
      <c r="B166" s="11">
        <v>151</v>
      </c>
      <c r="C166" s="12">
        <f t="shared" ca="1" si="8"/>
        <v>9.1891968315726054</v>
      </c>
      <c r="S166" s="11">
        <v>159</v>
      </c>
      <c r="T166" s="39">
        <f t="shared" ca="1" si="4"/>
        <v>0.16819031677861307</v>
      </c>
      <c r="U166" s="40">
        <f t="shared" ca="1" si="5"/>
        <v>6.3476667025637052</v>
      </c>
    </row>
    <row r="167" spans="2:21" x14ac:dyDescent="0.2">
      <c r="B167" s="11">
        <v>152</v>
      </c>
      <c r="C167" s="12">
        <f t="shared" ca="1" si="8"/>
        <v>8.8260197600952139</v>
      </c>
      <c r="S167" s="11">
        <v>160</v>
      </c>
      <c r="T167" s="39">
        <f t="shared" ca="1" si="4"/>
        <v>0.38185799287298983</v>
      </c>
      <c r="U167" s="40">
        <f t="shared" ca="1" si="5"/>
        <v>7.5412614577643957</v>
      </c>
    </row>
    <row r="168" spans="2:21" x14ac:dyDescent="0.2">
      <c r="B168" s="11">
        <v>153</v>
      </c>
      <c r="C168" s="12">
        <f t="shared" ca="1" si="8"/>
        <v>11.582103748304164</v>
      </c>
      <c r="S168" s="11">
        <v>161</v>
      </c>
      <c r="T168" s="39">
        <f t="shared" ca="1" si="4"/>
        <v>0.74204986973160336</v>
      </c>
      <c r="U168" s="40">
        <f t="shared" ca="1" si="5"/>
        <v>10.181752214325659</v>
      </c>
    </row>
    <row r="169" spans="2:21" x14ac:dyDescent="0.2">
      <c r="B169" s="11">
        <v>154</v>
      </c>
      <c r="C169" s="12">
        <f t="shared" ca="1" si="8"/>
        <v>6.412303343287352</v>
      </c>
      <c r="S169" s="11">
        <v>162</v>
      </c>
      <c r="T169" s="39">
        <f t="shared" ca="1" si="4"/>
        <v>0.43683267490469846</v>
      </c>
      <c r="U169" s="40">
        <f t="shared" ca="1" si="5"/>
        <v>7.8806559811611052</v>
      </c>
    </row>
    <row r="170" spans="2:21" x14ac:dyDescent="0.2">
      <c r="B170" s="11">
        <v>155</v>
      </c>
      <c r="C170" s="12">
        <f t="shared" ca="1" si="8"/>
        <v>6.6535926971314314</v>
      </c>
      <c r="S170" s="11">
        <v>163</v>
      </c>
      <c r="T170" s="39">
        <f t="shared" ca="1" si="4"/>
        <v>0.61777971954557631</v>
      </c>
      <c r="U170" s="40">
        <f t="shared" ca="1" si="5"/>
        <v>9.13486357866263</v>
      </c>
    </row>
    <row r="171" spans="2:21" x14ac:dyDescent="0.2">
      <c r="B171" s="11">
        <v>156</v>
      </c>
      <c r="C171" s="12">
        <f t="shared" ca="1" si="8"/>
        <v>12.277930468716365</v>
      </c>
      <c r="S171" s="11">
        <v>164</v>
      </c>
      <c r="T171" s="39">
        <f t="shared" ca="1" si="4"/>
        <v>0.42242752135423833</v>
      </c>
      <c r="U171" s="40">
        <f t="shared" ca="1" si="5"/>
        <v>7.7901787069221644</v>
      </c>
    </row>
    <row r="172" spans="2:21" x14ac:dyDescent="0.2">
      <c r="B172" s="11">
        <v>157</v>
      </c>
      <c r="C172" s="12">
        <f t="shared" ca="1" si="8"/>
        <v>13.536597856502663</v>
      </c>
      <c r="S172" s="11">
        <v>165</v>
      </c>
      <c r="T172" s="39">
        <f t="shared" ca="1" si="4"/>
        <v>0.36413268931347498</v>
      </c>
      <c r="U172" s="40">
        <f t="shared" ca="1" si="5"/>
        <v>7.4350771344456357</v>
      </c>
    </row>
    <row r="173" spans="2:21" x14ac:dyDescent="0.2">
      <c r="B173" s="11">
        <v>158</v>
      </c>
      <c r="C173" s="12">
        <f t="shared" ca="1" si="8"/>
        <v>9.3009073563712796</v>
      </c>
      <c r="S173" s="11">
        <v>166</v>
      </c>
      <c r="T173" s="39">
        <f t="shared" ca="1" si="4"/>
        <v>0.23681546774900586</v>
      </c>
      <c r="U173" s="40">
        <f t="shared" ca="1" si="5"/>
        <v>6.7122615930164962</v>
      </c>
    </row>
    <row r="174" spans="2:21" x14ac:dyDescent="0.2">
      <c r="B174" s="11">
        <v>159</v>
      </c>
      <c r="C174" s="12">
        <f t="shared" ca="1" si="8"/>
        <v>6.3476667025637052</v>
      </c>
      <c r="S174" s="11">
        <v>167</v>
      </c>
      <c r="T174" s="39">
        <f t="shared" ref="T174:T207" ca="1" si="9">RAND()</f>
        <v>0.49485129771566216</v>
      </c>
      <c r="U174" s="40">
        <f t="shared" ref="U174:U207" ca="1" si="10">IF(T174&lt;$U$5,SQRT(T174*$U$5)*($U$3-$U$2)+$U$2,$U$3-SQRT((1-T174)*(1-$U$5))*($U$3-$U$2))</f>
        <v>8.2573459820638568</v>
      </c>
    </row>
    <row r="175" spans="2:21" x14ac:dyDescent="0.2">
      <c r="B175" s="11">
        <v>160</v>
      </c>
      <c r="C175" s="12">
        <f t="shared" ca="1" si="8"/>
        <v>7.5412614577643957</v>
      </c>
      <c r="S175" s="11">
        <v>168</v>
      </c>
      <c r="T175" s="39">
        <f t="shared" ca="1" si="9"/>
        <v>0.54574934427219512</v>
      </c>
      <c r="U175" s="40">
        <f t="shared" ca="1" si="10"/>
        <v>8.6060529392633818</v>
      </c>
    </row>
    <row r="176" spans="2:21" x14ac:dyDescent="0.2">
      <c r="B176" s="11">
        <v>161</v>
      </c>
      <c r="C176" s="12">
        <f t="shared" ca="1" si="8"/>
        <v>10.181752214325659</v>
      </c>
      <c r="S176" s="11">
        <v>169</v>
      </c>
      <c r="T176" s="39">
        <f t="shared" ca="1" si="9"/>
        <v>0.97396824352100464</v>
      </c>
      <c r="U176" s="40">
        <f t="shared" ca="1" si="10"/>
        <v>13.469360237315918</v>
      </c>
    </row>
    <row r="177" spans="2:21" x14ac:dyDescent="0.2">
      <c r="B177" s="11">
        <v>162</v>
      </c>
      <c r="C177" s="12">
        <f t="shared" ca="1" si="8"/>
        <v>7.8806559811611052</v>
      </c>
      <c r="S177" s="11">
        <v>170</v>
      </c>
      <c r="T177" s="39">
        <f t="shared" ca="1" si="9"/>
        <v>1.2422417755371451E-2</v>
      </c>
      <c r="U177" s="40">
        <f t="shared" ca="1" si="10"/>
        <v>5.3524545042324112</v>
      </c>
    </row>
    <row r="178" spans="2:21" x14ac:dyDescent="0.2">
      <c r="B178" s="11">
        <v>163</v>
      </c>
      <c r="C178" s="12">
        <f t="shared" ca="1" si="8"/>
        <v>9.13486357866263</v>
      </c>
      <c r="S178" s="11">
        <v>171</v>
      </c>
      <c r="T178" s="39">
        <f t="shared" ca="1" si="9"/>
        <v>0.4183002219586065</v>
      </c>
      <c r="U178" s="40">
        <f t="shared" ca="1" si="10"/>
        <v>7.7644640817887289</v>
      </c>
    </row>
    <row r="179" spans="2:21" x14ac:dyDescent="0.2">
      <c r="B179" s="11">
        <v>164</v>
      </c>
      <c r="C179" s="12">
        <f t="shared" ca="1" si="8"/>
        <v>7.7901787069221644</v>
      </c>
      <c r="S179" s="11">
        <v>172</v>
      </c>
      <c r="T179" s="39">
        <f t="shared" ca="1" si="9"/>
        <v>0.66030492480919578</v>
      </c>
      <c r="U179" s="40">
        <f t="shared" ca="1" si="10"/>
        <v>9.4707544124743031</v>
      </c>
    </row>
    <row r="180" spans="2:21" x14ac:dyDescent="0.2">
      <c r="B180" s="11">
        <v>165</v>
      </c>
      <c r="C180" s="12">
        <f t="shared" ca="1" si="8"/>
        <v>7.4350771344456357</v>
      </c>
      <c r="S180" s="11">
        <v>173</v>
      </c>
      <c r="T180" s="39">
        <f t="shared" ca="1" si="9"/>
        <v>0.58763529457081465</v>
      </c>
      <c r="U180" s="40">
        <f t="shared" ca="1" si="10"/>
        <v>8.9079704950955225</v>
      </c>
    </row>
    <row r="181" spans="2:21" x14ac:dyDescent="0.2">
      <c r="B181" s="11">
        <v>166</v>
      </c>
      <c r="C181" s="12">
        <f t="shared" ca="1" si="8"/>
        <v>6.7122615930164962</v>
      </c>
      <c r="S181" s="11">
        <v>174</v>
      </c>
      <c r="T181" s="39">
        <f t="shared" ca="1" si="9"/>
        <v>0.6341075586323176</v>
      </c>
      <c r="U181" s="40">
        <f t="shared" ca="1" si="10"/>
        <v>9.2615054480211079</v>
      </c>
    </row>
    <row r="182" spans="2:21" x14ac:dyDescent="0.2">
      <c r="B182" s="11">
        <v>167</v>
      </c>
      <c r="C182" s="12">
        <f t="shared" ca="1" si="8"/>
        <v>8.2573459820638568</v>
      </c>
      <c r="S182" s="11">
        <v>175</v>
      </c>
      <c r="T182" s="39">
        <f t="shared" ca="1" si="9"/>
        <v>0.41454228339147348</v>
      </c>
      <c r="U182" s="40">
        <f t="shared" ca="1" si="10"/>
        <v>7.7411299436642764</v>
      </c>
    </row>
    <row r="183" spans="2:21" x14ac:dyDescent="0.2">
      <c r="B183" s="11">
        <v>168</v>
      </c>
      <c r="C183" s="12">
        <f t="shared" ca="1" si="8"/>
        <v>8.6060529392633818</v>
      </c>
      <c r="S183" s="11">
        <v>176</v>
      </c>
      <c r="T183" s="39">
        <f t="shared" ca="1" si="9"/>
        <v>0.68485114122057289</v>
      </c>
      <c r="U183" s="40">
        <f t="shared" ca="1" si="10"/>
        <v>9.6742702575000639</v>
      </c>
    </row>
    <row r="184" spans="2:21" x14ac:dyDescent="0.2">
      <c r="B184" s="11">
        <v>169</v>
      </c>
      <c r="C184" s="12">
        <f t="shared" ca="1" si="8"/>
        <v>13.469360237315918</v>
      </c>
      <c r="S184" s="11">
        <v>177</v>
      </c>
      <c r="T184" s="39">
        <f t="shared" ca="1" si="9"/>
        <v>0.95575416149986769</v>
      </c>
      <c r="U184" s="40">
        <f t="shared" ca="1" si="10"/>
        <v>13.004473637104258</v>
      </c>
    </row>
    <row r="185" spans="2:21" x14ac:dyDescent="0.2">
      <c r="B185" s="11">
        <v>170</v>
      </c>
      <c r="C185" s="12">
        <f t="shared" ca="1" si="8"/>
        <v>5.3524545042324112</v>
      </c>
      <c r="S185" s="11">
        <v>178</v>
      </c>
      <c r="T185" s="39">
        <f t="shared" ca="1" si="9"/>
        <v>0.76149967355226711</v>
      </c>
      <c r="U185" s="40">
        <f t="shared" ca="1" si="10"/>
        <v>10.366963265816256</v>
      </c>
    </row>
    <row r="186" spans="2:21" x14ac:dyDescent="0.2">
      <c r="B186" s="11">
        <v>171</v>
      </c>
      <c r="C186" s="12">
        <f t="shared" ca="1" si="8"/>
        <v>7.7644640817887289</v>
      </c>
      <c r="S186" s="11">
        <v>179</v>
      </c>
      <c r="T186" s="39">
        <f t="shared" ca="1" si="9"/>
        <v>0.52765194713363595</v>
      </c>
      <c r="U186" s="40">
        <f t="shared" ca="1" si="10"/>
        <v>8.4799290833632206</v>
      </c>
    </row>
    <row r="187" spans="2:21" x14ac:dyDescent="0.2">
      <c r="B187" s="11">
        <v>172</v>
      </c>
      <c r="C187" s="12">
        <f t="shared" ca="1" si="8"/>
        <v>9.4707544124743031</v>
      </c>
      <c r="S187" s="11">
        <v>180</v>
      </c>
      <c r="T187" s="39">
        <f t="shared" ca="1" si="9"/>
        <v>0.96608320236099865</v>
      </c>
      <c r="U187" s="40">
        <f t="shared" ca="1" si="10"/>
        <v>13.252856105665558</v>
      </c>
    </row>
    <row r="188" spans="2:21" x14ac:dyDescent="0.2">
      <c r="B188" s="11">
        <v>173</v>
      </c>
      <c r="C188" s="12">
        <f t="shared" ca="1" si="8"/>
        <v>8.9079704950955225</v>
      </c>
      <c r="S188" s="11">
        <v>181</v>
      </c>
      <c r="T188" s="39">
        <f t="shared" ca="1" si="9"/>
        <v>0.3619926097469055</v>
      </c>
      <c r="U188" s="40">
        <f t="shared" ca="1" si="10"/>
        <v>7.4223575484997637</v>
      </c>
    </row>
    <row r="189" spans="2:21" x14ac:dyDescent="0.2">
      <c r="B189" s="11">
        <v>174</v>
      </c>
      <c r="C189" s="12">
        <f t="shared" ca="1" si="8"/>
        <v>9.2615054480211079</v>
      </c>
      <c r="S189" s="11">
        <v>182</v>
      </c>
      <c r="T189" s="39">
        <f t="shared" ca="1" si="9"/>
        <v>0.31708794243884064</v>
      </c>
      <c r="U189" s="40">
        <f t="shared" ca="1" si="10"/>
        <v>7.1602241626112582</v>
      </c>
    </row>
    <row r="190" spans="2:21" x14ac:dyDescent="0.2">
      <c r="B190" s="11">
        <v>175</v>
      </c>
      <c r="C190" s="12">
        <f t="shared" ca="1" si="8"/>
        <v>7.7411299436642764</v>
      </c>
      <c r="S190" s="11">
        <v>183</v>
      </c>
      <c r="T190" s="39">
        <f t="shared" ca="1" si="9"/>
        <v>6.7510345833217134E-2</v>
      </c>
      <c r="U190" s="40">
        <f t="shared" ca="1" si="10"/>
        <v>5.8216467965812146</v>
      </c>
    </row>
    <row r="191" spans="2:21" x14ac:dyDescent="0.2">
      <c r="B191" s="11">
        <v>176</v>
      </c>
      <c r="C191" s="12">
        <f t="shared" ca="1" si="8"/>
        <v>9.6742702575000639</v>
      </c>
      <c r="S191" s="11">
        <v>184</v>
      </c>
      <c r="T191" s="39">
        <f t="shared" ca="1" si="9"/>
        <v>0.78935040779446997</v>
      </c>
      <c r="U191" s="40">
        <f t="shared" ca="1" si="10"/>
        <v>10.645868249754297</v>
      </c>
    </row>
    <row r="192" spans="2:21" x14ac:dyDescent="0.2">
      <c r="B192" s="11">
        <v>177</v>
      </c>
      <c r="C192" s="12">
        <f t="shared" ca="1" si="8"/>
        <v>13.004473637104258</v>
      </c>
      <c r="S192" s="11">
        <v>185</v>
      </c>
      <c r="T192" s="39">
        <f t="shared" ca="1" si="9"/>
        <v>0.66215151944493222</v>
      </c>
      <c r="U192" s="40">
        <f t="shared" ca="1" si="10"/>
        <v>9.4858034810177365</v>
      </c>
    </row>
    <row r="193" spans="2:21" x14ac:dyDescent="0.2">
      <c r="B193" s="11">
        <v>178</v>
      </c>
      <c r="C193" s="12">
        <f t="shared" ca="1" si="8"/>
        <v>10.366963265816256</v>
      </c>
      <c r="S193" s="11">
        <v>186</v>
      </c>
      <c r="T193" s="39">
        <f t="shared" ca="1" si="9"/>
        <v>0.60383723190445582</v>
      </c>
      <c r="U193" s="40">
        <f t="shared" ca="1" si="10"/>
        <v>9.0288485927252715</v>
      </c>
    </row>
    <row r="194" spans="2:21" x14ac:dyDescent="0.2">
      <c r="B194" s="11">
        <v>179</v>
      </c>
      <c r="C194" s="12">
        <f t="shared" ca="1" si="8"/>
        <v>8.4799290833632206</v>
      </c>
      <c r="S194" s="11">
        <v>187</v>
      </c>
      <c r="T194" s="39">
        <f t="shared" ca="1" si="9"/>
        <v>0.40258851742994206</v>
      </c>
      <c r="U194" s="40">
        <f t="shared" ca="1" si="10"/>
        <v>7.6673992723382778</v>
      </c>
    </row>
    <row r="195" spans="2:21" x14ac:dyDescent="0.2">
      <c r="B195" s="11">
        <v>180</v>
      </c>
      <c r="C195" s="12">
        <f t="shared" ca="1" si="8"/>
        <v>13.252856105665558</v>
      </c>
      <c r="S195" s="11">
        <v>188</v>
      </c>
      <c r="T195" s="39">
        <f t="shared" ca="1" si="9"/>
        <v>0.6033676386157546</v>
      </c>
      <c r="U195" s="40">
        <f t="shared" ca="1" si="10"/>
        <v>9.0253106754759145</v>
      </c>
    </row>
    <row r="196" spans="2:21" x14ac:dyDescent="0.2">
      <c r="B196" s="11">
        <v>181</v>
      </c>
      <c r="C196" s="12">
        <f t="shared" ca="1" si="8"/>
        <v>7.4223575484997637</v>
      </c>
      <c r="S196" s="11">
        <v>189</v>
      </c>
      <c r="T196" s="39">
        <f t="shared" ca="1" si="9"/>
        <v>0.78272765211393702</v>
      </c>
      <c r="U196" s="40">
        <f t="shared" ca="1" si="10"/>
        <v>10.577951683920034</v>
      </c>
    </row>
    <row r="197" spans="2:21" x14ac:dyDescent="0.2">
      <c r="B197" s="11">
        <v>182</v>
      </c>
      <c r="C197" s="12">
        <f t="shared" ca="1" si="8"/>
        <v>7.1602241626112582</v>
      </c>
      <c r="S197" s="11">
        <v>190</v>
      </c>
      <c r="T197" s="39">
        <f t="shared" ca="1" si="9"/>
        <v>0.14459945360216075</v>
      </c>
      <c r="U197" s="40">
        <f t="shared" ca="1" si="10"/>
        <v>6.2258305706006833</v>
      </c>
    </row>
    <row r="198" spans="2:21" x14ac:dyDescent="0.2">
      <c r="B198" s="11">
        <v>183</v>
      </c>
      <c r="C198" s="12">
        <f t="shared" ca="1" si="8"/>
        <v>5.8216467965812146</v>
      </c>
      <c r="S198" s="11">
        <v>191</v>
      </c>
      <c r="T198" s="39">
        <f t="shared" ca="1" si="9"/>
        <v>9.6297845047702557E-3</v>
      </c>
      <c r="U198" s="40">
        <f t="shared" ca="1" si="10"/>
        <v>5.3103189408458702</v>
      </c>
    </row>
    <row r="199" spans="2:21" x14ac:dyDescent="0.2">
      <c r="B199" s="11">
        <v>184</v>
      </c>
      <c r="C199" s="12">
        <f t="shared" ca="1" si="8"/>
        <v>10.645868249754297</v>
      </c>
      <c r="S199" s="11">
        <v>192</v>
      </c>
      <c r="T199" s="39">
        <f t="shared" ca="1" si="9"/>
        <v>0.88307424985638783</v>
      </c>
      <c r="U199" s="40">
        <f t="shared" ca="1" si="10"/>
        <v>11.756033675741207</v>
      </c>
    </row>
    <row r="200" spans="2:21" x14ac:dyDescent="0.2">
      <c r="B200" s="11">
        <v>185</v>
      </c>
      <c r="C200" s="12">
        <f t="shared" ca="1" si="8"/>
        <v>9.4858034810177365</v>
      </c>
      <c r="S200" s="11">
        <v>193</v>
      </c>
      <c r="T200" s="39">
        <f t="shared" ca="1" si="9"/>
        <v>0.2105816216355656</v>
      </c>
      <c r="U200" s="40">
        <f t="shared" ca="1" si="10"/>
        <v>6.5710229533591029</v>
      </c>
    </row>
    <row r="201" spans="2:21" x14ac:dyDescent="0.2">
      <c r="B201" s="11">
        <v>186</v>
      </c>
      <c r="C201" s="12">
        <f t="shared" ca="1" si="8"/>
        <v>9.0288485927252715</v>
      </c>
      <c r="S201" s="11">
        <v>194</v>
      </c>
      <c r="T201" s="39">
        <f t="shared" ca="1" si="9"/>
        <v>0.45422894331088526</v>
      </c>
      <c r="U201" s="40">
        <f t="shared" ca="1" si="10"/>
        <v>7.9914769671477623</v>
      </c>
    </row>
    <row r="202" spans="2:21" x14ac:dyDescent="0.2">
      <c r="B202" s="11">
        <v>187</v>
      </c>
      <c r="C202" s="12">
        <f t="shared" ca="1" si="8"/>
        <v>7.6673992723382778</v>
      </c>
      <c r="S202" s="11">
        <v>195</v>
      </c>
      <c r="T202" s="39">
        <f t="shared" ca="1" si="9"/>
        <v>0.87609301941797812</v>
      </c>
      <c r="U202" s="40">
        <f t="shared" ca="1" si="10"/>
        <v>11.660594625927848</v>
      </c>
    </row>
    <row r="203" spans="2:21" x14ac:dyDescent="0.2">
      <c r="B203" s="11">
        <v>188</v>
      </c>
      <c r="C203" s="12">
        <f t="shared" ca="1" si="8"/>
        <v>9.0253106754759145</v>
      </c>
      <c r="S203" s="11">
        <v>196</v>
      </c>
      <c r="T203" s="39">
        <f t="shared" ca="1" si="9"/>
        <v>0.31478864628499215</v>
      </c>
      <c r="U203" s="40">
        <f t="shared" ca="1" si="10"/>
        <v>7.147037384887744</v>
      </c>
    </row>
    <row r="204" spans="2:21" x14ac:dyDescent="0.2">
      <c r="B204" s="11">
        <v>189</v>
      </c>
      <c r="C204" s="12">
        <f t="shared" ca="1" si="8"/>
        <v>10.577951683920034</v>
      </c>
      <c r="S204" s="11">
        <v>197</v>
      </c>
      <c r="T204" s="39">
        <f t="shared" ca="1" si="9"/>
        <v>0.42886790757910953</v>
      </c>
      <c r="U204" s="40">
        <f t="shared" ca="1" si="10"/>
        <v>7.8304889763750172</v>
      </c>
    </row>
    <row r="205" spans="2:21" x14ac:dyDescent="0.2">
      <c r="B205" s="11">
        <v>190</v>
      </c>
      <c r="C205" s="12">
        <f t="shared" ca="1" si="8"/>
        <v>6.2258305706006833</v>
      </c>
      <c r="S205" s="11">
        <v>198</v>
      </c>
      <c r="T205" s="39">
        <f t="shared" ca="1" si="9"/>
        <v>0.38103436482721931</v>
      </c>
      <c r="U205" s="40">
        <f t="shared" ca="1" si="10"/>
        <v>7.53629400595453</v>
      </c>
    </row>
    <row r="206" spans="2:21" x14ac:dyDescent="0.2">
      <c r="B206" s="11">
        <v>191</v>
      </c>
      <c r="C206" s="12">
        <f t="shared" ca="1" si="8"/>
        <v>5.3103189408458702</v>
      </c>
      <c r="S206" s="11">
        <v>199</v>
      </c>
      <c r="T206" s="39">
        <f t="shared" ca="1" si="9"/>
        <v>0.64550947130392011</v>
      </c>
      <c r="U206" s="40">
        <f t="shared" ca="1" si="10"/>
        <v>9.3516243412245323</v>
      </c>
    </row>
    <row r="207" spans="2:21" x14ac:dyDescent="0.2">
      <c r="B207" s="11">
        <v>192</v>
      </c>
      <c r="C207" s="12">
        <f t="shared" ca="1" si="8"/>
        <v>11.756033675741207</v>
      </c>
      <c r="S207" s="11">
        <v>200</v>
      </c>
      <c r="T207" s="39">
        <f t="shared" ca="1" si="9"/>
        <v>0.4360039634984727</v>
      </c>
      <c r="U207" s="40">
        <f t="shared" ca="1" si="10"/>
        <v>7.8754197818301286</v>
      </c>
    </row>
    <row r="208" spans="2:21" x14ac:dyDescent="0.2">
      <c r="B208" s="11">
        <v>193</v>
      </c>
      <c r="C208" s="12">
        <f t="shared" ca="1" si="8"/>
        <v>6.5710229533591029</v>
      </c>
      <c r="S208" s="11"/>
      <c r="T208" s="39"/>
      <c r="U208" s="40"/>
    </row>
    <row r="209" spans="2:21" x14ac:dyDescent="0.2">
      <c r="B209" s="11">
        <v>194</v>
      </c>
      <c r="C209" s="12">
        <f t="shared" ref="C209:C215" ca="1" si="11">U201</f>
        <v>7.9914769671477623</v>
      </c>
      <c r="S209" s="11"/>
      <c r="T209" s="39"/>
      <c r="U209" s="40"/>
    </row>
    <row r="210" spans="2:21" x14ac:dyDescent="0.2">
      <c r="B210" s="11">
        <v>195</v>
      </c>
      <c r="C210" s="12">
        <f t="shared" ca="1" si="11"/>
        <v>11.660594625927848</v>
      </c>
      <c r="S210" s="11"/>
      <c r="T210" s="39"/>
      <c r="U210" s="40"/>
    </row>
    <row r="211" spans="2:21" x14ac:dyDescent="0.2">
      <c r="B211" s="11">
        <v>196</v>
      </c>
      <c r="C211" s="12">
        <f t="shared" ca="1" si="11"/>
        <v>7.147037384887744</v>
      </c>
      <c r="S211" s="11"/>
      <c r="T211" s="39"/>
      <c r="U211" s="40"/>
    </row>
    <row r="212" spans="2:21" x14ac:dyDescent="0.2">
      <c r="B212" s="11">
        <v>197</v>
      </c>
      <c r="C212" s="12">
        <f t="shared" ca="1" si="11"/>
        <v>7.8304889763750172</v>
      </c>
      <c r="S212" s="11"/>
      <c r="T212" s="39"/>
      <c r="U212" s="40"/>
    </row>
    <row r="213" spans="2:21" x14ac:dyDescent="0.2">
      <c r="B213" s="11">
        <v>198</v>
      </c>
      <c r="C213" s="12">
        <f t="shared" ca="1" si="11"/>
        <v>7.53629400595453</v>
      </c>
      <c r="S213" s="11"/>
      <c r="T213" s="39"/>
      <c r="U213" s="40"/>
    </row>
    <row r="214" spans="2:21" x14ac:dyDescent="0.2">
      <c r="B214" s="11">
        <v>199</v>
      </c>
      <c r="C214" s="12">
        <f t="shared" ca="1" si="11"/>
        <v>9.3516243412245323</v>
      </c>
      <c r="S214" s="11"/>
      <c r="T214" s="39"/>
      <c r="U214" s="40"/>
    </row>
    <row r="215" spans="2:21" x14ac:dyDescent="0.2">
      <c r="B215" s="11">
        <v>200</v>
      </c>
      <c r="C215" s="12">
        <f t="shared" ca="1" si="11"/>
        <v>7.8754197818301286</v>
      </c>
      <c r="S215" s="11"/>
      <c r="T215" s="39"/>
      <c r="U215" s="40"/>
    </row>
    <row r="216" spans="2:21" x14ac:dyDescent="0.2">
      <c r="S216" s="11"/>
      <c r="T216" s="39"/>
      <c r="U216" s="40"/>
    </row>
    <row r="217" spans="2:21" x14ac:dyDescent="0.2">
      <c r="S217" s="11"/>
      <c r="T217" s="39"/>
      <c r="U217" s="40"/>
    </row>
    <row r="218" spans="2:21" x14ac:dyDescent="0.2">
      <c r="S218" s="11"/>
      <c r="T218" s="39"/>
      <c r="U218" s="40"/>
    </row>
    <row r="219" spans="2:21" x14ac:dyDescent="0.2">
      <c r="S219" s="11"/>
      <c r="T219" s="39"/>
      <c r="U219" s="40"/>
    </row>
    <row r="220" spans="2:21" x14ac:dyDescent="0.2">
      <c r="S220" s="11"/>
      <c r="T220" s="39"/>
      <c r="U220" s="40"/>
    </row>
    <row r="221" spans="2:21" x14ac:dyDescent="0.2">
      <c r="S221" s="11"/>
      <c r="T221" s="39"/>
      <c r="U221" s="40"/>
    </row>
    <row r="222" spans="2:21" x14ac:dyDescent="0.2">
      <c r="S222" s="11"/>
      <c r="T222" s="39"/>
      <c r="U222" s="40"/>
    </row>
    <row r="223" spans="2:21" x14ac:dyDescent="0.2">
      <c r="S223" s="11"/>
      <c r="T223" s="39"/>
      <c r="U223" s="40"/>
    </row>
    <row r="224" spans="2:21" x14ac:dyDescent="0.2">
      <c r="S224" s="11"/>
      <c r="T224" s="39"/>
      <c r="U224" s="40"/>
    </row>
    <row r="225" spans="19:21" x14ac:dyDescent="0.2">
      <c r="S225" s="11"/>
      <c r="T225" s="39"/>
      <c r="U225" s="40"/>
    </row>
    <row r="226" spans="19:21" x14ac:dyDescent="0.2">
      <c r="S226" s="11"/>
      <c r="T226" s="39"/>
      <c r="U226" s="40"/>
    </row>
    <row r="227" spans="19:21" x14ac:dyDescent="0.2">
      <c r="S227" s="11"/>
      <c r="T227" s="39"/>
      <c r="U227" s="40"/>
    </row>
    <row r="228" spans="19:21" x14ac:dyDescent="0.2">
      <c r="S228" s="11"/>
      <c r="T228" s="39"/>
      <c r="U228" s="40"/>
    </row>
    <row r="229" spans="19:21" x14ac:dyDescent="0.2">
      <c r="S229" s="11"/>
      <c r="T229" s="39"/>
      <c r="U229" s="40"/>
    </row>
    <row r="230" spans="19:21" x14ac:dyDescent="0.2">
      <c r="S230" s="11"/>
      <c r="T230" s="39"/>
      <c r="U230" s="40"/>
    </row>
    <row r="231" spans="19:21" x14ac:dyDescent="0.2">
      <c r="S231" s="11"/>
      <c r="T231" s="39"/>
      <c r="U231" s="40"/>
    </row>
    <row r="232" spans="19:21" x14ac:dyDescent="0.2">
      <c r="S232" s="11"/>
      <c r="T232" s="39"/>
      <c r="U232" s="40"/>
    </row>
    <row r="233" spans="19:21" x14ac:dyDescent="0.2">
      <c r="S233" s="11"/>
      <c r="T233" s="39"/>
      <c r="U233" s="40"/>
    </row>
    <row r="234" spans="19:21" x14ac:dyDescent="0.2">
      <c r="S234" s="11"/>
      <c r="T234" s="39"/>
      <c r="U234" s="40"/>
    </row>
    <row r="235" spans="19:21" x14ac:dyDescent="0.2">
      <c r="S235" s="11"/>
      <c r="T235" s="39"/>
      <c r="U235" s="40"/>
    </row>
    <row r="236" spans="19:21" x14ac:dyDescent="0.2">
      <c r="S236" s="11"/>
      <c r="T236" s="39"/>
      <c r="U236" s="40"/>
    </row>
    <row r="237" spans="19:21" x14ac:dyDescent="0.2">
      <c r="S237" s="11"/>
      <c r="T237" s="39"/>
      <c r="U237" s="40"/>
    </row>
    <row r="238" spans="19:21" x14ac:dyDescent="0.2">
      <c r="S238" s="11"/>
      <c r="T238" s="39"/>
      <c r="U238" s="40"/>
    </row>
    <row r="239" spans="19:21" x14ac:dyDescent="0.2">
      <c r="S239" s="11"/>
      <c r="T239" s="39"/>
      <c r="U239" s="40"/>
    </row>
    <row r="240" spans="19:21" x14ac:dyDescent="0.2">
      <c r="S240" s="11"/>
      <c r="T240" s="39"/>
      <c r="U240" s="40"/>
    </row>
    <row r="241" spans="19:21" x14ac:dyDescent="0.2">
      <c r="S241" s="11"/>
      <c r="T241" s="39"/>
      <c r="U241" s="40"/>
    </row>
    <row r="242" spans="19:21" x14ac:dyDescent="0.2">
      <c r="S242" s="11"/>
      <c r="T242" s="39"/>
      <c r="U242" s="40"/>
    </row>
    <row r="243" spans="19:21" x14ac:dyDescent="0.2">
      <c r="S243" s="11"/>
      <c r="T243" s="39"/>
      <c r="U243" s="40"/>
    </row>
    <row r="244" spans="19:21" x14ac:dyDescent="0.2">
      <c r="S244" s="11"/>
      <c r="T244" s="39"/>
      <c r="U244" s="40"/>
    </row>
    <row r="245" spans="19:21" x14ac:dyDescent="0.2">
      <c r="S245" s="11"/>
      <c r="T245" s="39"/>
      <c r="U245" s="40"/>
    </row>
    <row r="246" spans="19:21" x14ac:dyDescent="0.2">
      <c r="S246" s="11"/>
      <c r="T246" s="39"/>
      <c r="U246" s="40"/>
    </row>
    <row r="247" spans="19:21" x14ac:dyDescent="0.2">
      <c r="S247" s="11"/>
      <c r="T247" s="39"/>
      <c r="U247" s="40"/>
    </row>
    <row r="248" spans="19:21" x14ac:dyDescent="0.2">
      <c r="S248" s="11"/>
      <c r="T248" s="39"/>
      <c r="U248" s="40"/>
    </row>
    <row r="249" spans="19:21" x14ac:dyDescent="0.2">
      <c r="S249" s="11"/>
      <c r="T249" s="39"/>
      <c r="U249" s="40"/>
    </row>
    <row r="250" spans="19:21" x14ac:dyDescent="0.2">
      <c r="S250" s="11"/>
      <c r="T250" s="39"/>
      <c r="U250" s="40"/>
    </row>
    <row r="251" spans="19:21" x14ac:dyDescent="0.2">
      <c r="S251" s="11"/>
      <c r="T251" s="39"/>
      <c r="U251" s="40"/>
    </row>
    <row r="252" spans="19:21" x14ac:dyDescent="0.2">
      <c r="S252" s="11"/>
      <c r="T252" s="39"/>
      <c r="U252" s="40"/>
    </row>
    <row r="253" spans="19:21" x14ac:dyDescent="0.2">
      <c r="S253" s="11"/>
      <c r="T253" s="39"/>
      <c r="U253" s="40"/>
    </row>
    <row r="254" spans="19:21" x14ac:dyDescent="0.2">
      <c r="S254" s="11"/>
      <c r="T254" s="39"/>
      <c r="U254" s="40"/>
    </row>
    <row r="255" spans="19:21" x14ac:dyDescent="0.2">
      <c r="S255" s="11"/>
      <c r="T255" s="39"/>
      <c r="U255" s="40"/>
    </row>
    <row r="256" spans="19:21" x14ac:dyDescent="0.2">
      <c r="S256" s="11"/>
      <c r="T256" s="39"/>
      <c r="U256" s="40"/>
    </row>
    <row r="257" spans="19:21" x14ac:dyDescent="0.2">
      <c r="S257" s="11"/>
      <c r="T257" s="39"/>
      <c r="U257" s="40"/>
    </row>
    <row r="258" spans="19:21" x14ac:dyDescent="0.2">
      <c r="S258" s="11"/>
      <c r="T258" s="39"/>
      <c r="U258" s="40"/>
    </row>
    <row r="259" spans="19:21" x14ac:dyDescent="0.2">
      <c r="S259" s="11"/>
      <c r="T259" s="39"/>
      <c r="U259" s="40"/>
    </row>
    <row r="260" spans="19:21" x14ac:dyDescent="0.2">
      <c r="S260" s="11"/>
      <c r="T260" s="39"/>
      <c r="U260" s="40"/>
    </row>
    <row r="261" spans="19:21" x14ac:dyDescent="0.2">
      <c r="S261" s="11"/>
      <c r="T261" s="39"/>
      <c r="U261" s="40"/>
    </row>
    <row r="262" spans="19:21" x14ac:dyDescent="0.2">
      <c r="S262" s="11"/>
      <c r="T262" s="39"/>
      <c r="U262" s="40"/>
    </row>
    <row r="263" spans="19:21" x14ac:dyDescent="0.2">
      <c r="S263" s="11"/>
      <c r="T263" s="39"/>
      <c r="U263" s="40"/>
    </row>
    <row r="264" spans="19:21" x14ac:dyDescent="0.2">
      <c r="S264" s="11"/>
      <c r="T264" s="39"/>
      <c r="U264" s="40"/>
    </row>
    <row r="265" spans="19:21" x14ac:dyDescent="0.2">
      <c r="S265" s="11"/>
      <c r="T265" s="39"/>
      <c r="U265" s="40"/>
    </row>
    <row r="266" spans="19:21" x14ac:dyDescent="0.2">
      <c r="S266" s="11"/>
      <c r="T266" s="39"/>
      <c r="U266" s="40"/>
    </row>
    <row r="267" spans="19:21" x14ac:dyDescent="0.2">
      <c r="S267" s="11"/>
      <c r="T267" s="39"/>
      <c r="U267" s="40"/>
    </row>
    <row r="268" spans="19:21" x14ac:dyDescent="0.2">
      <c r="S268" s="11"/>
      <c r="T268" s="39"/>
      <c r="U268" s="40"/>
    </row>
    <row r="269" spans="19:21" x14ac:dyDescent="0.2">
      <c r="S269" s="11"/>
      <c r="T269" s="39"/>
      <c r="U269" s="40"/>
    </row>
    <row r="270" spans="19:21" x14ac:dyDescent="0.2">
      <c r="S270" s="11"/>
      <c r="T270" s="39"/>
      <c r="U270" s="40"/>
    </row>
    <row r="271" spans="19:21" x14ac:dyDescent="0.2">
      <c r="S271" s="11"/>
      <c r="T271" s="39"/>
      <c r="U271" s="40"/>
    </row>
    <row r="272" spans="19:21" x14ac:dyDescent="0.2">
      <c r="S272" s="11"/>
      <c r="T272" s="39"/>
      <c r="U272" s="40"/>
    </row>
    <row r="273" spans="19:21" x14ac:dyDescent="0.2">
      <c r="S273" s="11"/>
      <c r="T273" s="39"/>
      <c r="U273" s="40"/>
    </row>
    <row r="274" spans="19:21" x14ac:dyDescent="0.2">
      <c r="S274" s="11"/>
      <c r="T274" s="39"/>
      <c r="U274" s="40"/>
    </row>
    <row r="275" spans="19:21" x14ac:dyDescent="0.2">
      <c r="S275" s="11"/>
      <c r="T275" s="39"/>
      <c r="U275" s="40"/>
    </row>
    <row r="276" spans="19:21" x14ac:dyDescent="0.2">
      <c r="S276" s="11"/>
      <c r="T276" s="39"/>
      <c r="U276" s="40"/>
    </row>
    <row r="277" spans="19:21" x14ac:dyDescent="0.2">
      <c r="S277" s="11"/>
      <c r="T277" s="39"/>
      <c r="U277" s="40"/>
    </row>
    <row r="278" spans="19:21" x14ac:dyDescent="0.2">
      <c r="S278" s="11"/>
      <c r="T278" s="39"/>
      <c r="U278" s="40"/>
    </row>
    <row r="279" spans="19:21" x14ac:dyDescent="0.2">
      <c r="S279" s="11"/>
      <c r="T279" s="39"/>
      <c r="U279" s="40"/>
    </row>
    <row r="280" spans="19:21" x14ac:dyDescent="0.2">
      <c r="S280" s="11"/>
      <c r="T280" s="39"/>
      <c r="U280" s="40"/>
    </row>
    <row r="281" spans="19:21" x14ac:dyDescent="0.2">
      <c r="S281" s="11"/>
      <c r="T281" s="39"/>
      <c r="U281" s="40"/>
    </row>
    <row r="282" spans="19:21" x14ac:dyDescent="0.2">
      <c r="S282" s="11"/>
      <c r="T282" s="39"/>
      <c r="U282" s="40"/>
    </row>
    <row r="283" spans="19:21" x14ac:dyDescent="0.2">
      <c r="S283" s="11"/>
      <c r="T283" s="39"/>
      <c r="U283" s="40"/>
    </row>
    <row r="284" spans="19:21" x14ac:dyDescent="0.2">
      <c r="S284" s="11"/>
      <c r="T284" s="39"/>
      <c r="U284" s="40"/>
    </row>
    <row r="285" spans="19:21" x14ac:dyDescent="0.2">
      <c r="S285" s="11"/>
      <c r="T285" s="39"/>
      <c r="U285" s="40"/>
    </row>
    <row r="286" spans="19:21" x14ac:dyDescent="0.2">
      <c r="S286" s="11"/>
      <c r="T286" s="39"/>
      <c r="U286" s="40"/>
    </row>
    <row r="287" spans="19:21" x14ac:dyDescent="0.2">
      <c r="S287" s="11"/>
      <c r="T287" s="39"/>
      <c r="U287" s="40"/>
    </row>
    <row r="288" spans="19:21" x14ac:dyDescent="0.2">
      <c r="S288" s="11"/>
      <c r="T288" s="39"/>
      <c r="U288" s="40"/>
    </row>
    <row r="289" spans="19:21" x14ac:dyDescent="0.2">
      <c r="S289" s="11"/>
      <c r="T289" s="39"/>
      <c r="U289" s="40"/>
    </row>
    <row r="290" spans="19:21" x14ac:dyDescent="0.2">
      <c r="S290" s="11"/>
      <c r="T290" s="39"/>
      <c r="U290" s="40"/>
    </row>
    <row r="291" spans="19:21" x14ac:dyDescent="0.2">
      <c r="S291" s="11"/>
      <c r="T291" s="39"/>
      <c r="U291" s="40"/>
    </row>
    <row r="292" spans="19:21" x14ac:dyDescent="0.2">
      <c r="S292" s="11"/>
      <c r="T292" s="39"/>
      <c r="U292" s="40"/>
    </row>
    <row r="293" spans="19:21" x14ac:dyDescent="0.2">
      <c r="S293" s="11"/>
      <c r="T293" s="39"/>
      <c r="U293" s="40"/>
    </row>
    <row r="294" spans="19:21" x14ac:dyDescent="0.2">
      <c r="S294" s="11"/>
      <c r="T294" s="39"/>
      <c r="U294" s="40"/>
    </row>
    <row r="295" spans="19:21" x14ac:dyDescent="0.2">
      <c r="S295" s="11"/>
      <c r="T295" s="39"/>
      <c r="U295" s="40"/>
    </row>
    <row r="296" spans="19:21" x14ac:dyDescent="0.2">
      <c r="S296" s="11"/>
      <c r="T296" s="39"/>
      <c r="U296" s="40"/>
    </row>
    <row r="297" spans="19:21" x14ac:dyDescent="0.2">
      <c r="S297" s="11"/>
      <c r="T297" s="39"/>
      <c r="U297" s="40"/>
    </row>
    <row r="298" spans="19:21" x14ac:dyDescent="0.2">
      <c r="S298" s="11"/>
      <c r="T298" s="39"/>
      <c r="U298" s="40"/>
    </row>
    <row r="299" spans="19:21" x14ac:dyDescent="0.2">
      <c r="S299" s="11"/>
      <c r="T299" s="39"/>
      <c r="U299" s="40"/>
    </row>
    <row r="300" spans="19:21" x14ac:dyDescent="0.2">
      <c r="S300" s="11"/>
      <c r="T300" s="39"/>
      <c r="U300" s="40"/>
    </row>
    <row r="301" spans="19:21" x14ac:dyDescent="0.2">
      <c r="S301" s="11"/>
      <c r="T301" s="39"/>
      <c r="U301" s="40"/>
    </row>
    <row r="302" spans="19:21" x14ac:dyDescent="0.2">
      <c r="S302" s="11"/>
      <c r="T302" s="39"/>
      <c r="U302" s="40"/>
    </row>
    <row r="303" spans="19:21" x14ac:dyDescent="0.2">
      <c r="S303" s="11"/>
      <c r="T303" s="39"/>
      <c r="U303" s="40"/>
    </row>
    <row r="304" spans="19:21" x14ac:dyDescent="0.2">
      <c r="S304" s="11"/>
      <c r="T304" s="39"/>
      <c r="U304" s="40"/>
    </row>
    <row r="305" spans="19:21" x14ac:dyDescent="0.2">
      <c r="S305" s="11"/>
      <c r="T305" s="39"/>
      <c r="U305" s="40"/>
    </row>
    <row r="306" spans="19:21" x14ac:dyDescent="0.2">
      <c r="S306" s="11"/>
      <c r="T306" s="39"/>
      <c r="U306" s="40"/>
    </row>
    <row r="307" spans="19:21" x14ac:dyDescent="0.2">
      <c r="S307" s="11"/>
      <c r="T307" s="39"/>
      <c r="U307" s="40"/>
    </row>
    <row r="308" spans="19:21" x14ac:dyDescent="0.2">
      <c r="S308" s="11"/>
      <c r="T308" s="39"/>
      <c r="U308" s="40"/>
    </row>
    <row r="309" spans="19:21" x14ac:dyDescent="0.2">
      <c r="S309" s="11"/>
      <c r="T309" s="39"/>
      <c r="U309" s="40"/>
    </row>
    <row r="310" spans="19:21" x14ac:dyDescent="0.2">
      <c r="S310" s="11"/>
      <c r="T310" s="39"/>
      <c r="U310" s="40"/>
    </row>
    <row r="311" spans="19:21" x14ac:dyDescent="0.2">
      <c r="S311" s="11"/>
      <c r="T311" s="39"/>
      <c r="U311" s="40"/>
    </row>
    <row r="312" spans="19:21" x14ac:dyDescent="0.2">
      <c r="S312" s="11"/>
      <c r="T312" s="39"/>
      <c r="U312" s="40"/>
    </row>
    <row r="313" spans="19:21" x14ac:dyDescent="0.2">
      <c r="S313" s="11"/>
      <c r="T313" s="39"/>
      <c r="U313" s="40"/>
    </row>
    <row r="314" spans="19:21" x14ac:dyDescent="0.2">
      <c r="S314" s="11"/>
      <c r="T314" s="39"/>
      <c r="U314" s="40"/>
    </row>
    <row r="315" spans="19:21" x14ac:dyDescent="0.2">
      <c r="S315" s="11"/>
      <c r="T315" s="39"/>
      <c r="U315" s="40"/>
    </row>
    <row r="316" spans="19:21" x14ac:dyDescent="0.2">
      <c r="S316" s="11"/>
      <c r="T316" s="39"/>
      <c r="U316" s="40"/>
    </row>
    <row r="317" spans="19:21" x14ac:dyDescent="0.2">
      <c r="S317" s="11"/>
      <c r="T317" s="39"/>
      <c r="U317" s="40"/>
    </row>
    <row r="318" spans="19:21" x14ac:dyDescent="0.2">
      <c r="S318" s="11"/>
      <c r="T318" s="39"/>
      <c r="U318" s="40"/>
    </row>
    <row r="319" spans="19:21" x14ac:dyDescent="0.2">
      <c r="S319" s="11"/>
      <c r="T319" s="39"/>
      <c r="U319" s="40"/>
    </row>
    <row r="320" spans="19:21" x14ac:dyDescent="0.2">
      <c r="S320" s="11"/>
      <c r="T320" s="39"/>
      <c r="U320" s="40"/>
    </row>
    <row r="321" spans="19:21" x14ac:dyDescent="0.2">
      <c r="S321" s="11"/>
      <c r="T321" s="39"/>
      <c r="U321" s="40"/>
    </row>
    <row r="322" spans="19:21" x14ac:dyDescent="0.2">
      <c r="S322" s="11"/>
      <c r="T322" s="39"/>
      <c r="U322" s="40"/>
    </row>
    <row r="323" spans="19:21" x14ac:dyDescent="0.2">
      <c r="S323" s="11"/>
      <c r="T323" s="39"/>
      <c r="U323" s="40"/>
    </row>
    <row r="324" spans="19:21" x14ac:dyDescent="0.2">
      <c r="S324" s="11"/>
      <c r="T324" s="39"/>
      <c r="U324" s="40"/>
    </row>
    <row r="325" spans="19:21" x14ac:dyDescent="0.2">
      <c r="S325" s="11"/>
      <c r="T325" s="39"/>
      <c r="U325" s="40"/>
    </row>
    <row r="326" spans="19:21" x14ac:dyDescent="0.2">
      <c r="S326" s="11"/>
      <c r="T326" s="39"/>
      <c r="U326" s="40"/>
    </row>
    <row r="327" spans="19:21" x14ac:dyDescent="0.2">
      <c r="S327" s="11"/>
      <c r="T327" s="39"/>
      <c r="U327" s="40"/>
    </row>
    <row r="328" spans="19:21" x14ac:dyDescent="0.2">
      <c r="S328" s="11"/>
      <c r="T328" s="39"/>
      <c r="U328" s="40"/>
    </row>
    <row r="329" spans="19:21" x14ac:dyDescent="0.2">
      <c r="S329" s="11"/>
      <c r="T329" s="39"/>
      <c r="U329" s="40"/>
    </row>
    <row r="330" spans="19:21" x14ac:dyDescent="0.2">
      <c r="S330" s="11"/>
      <c r="T330" s="39"/>
      <c r="U330" s="40"/>
    </row>
    <row r="331" spans="19:21" x14ac:dyDescent="0.2">
      <c r="S331" s="11"/>
      <c r="T331" s="39"/>
      <c r="U331" s="40"/>
    </row>
    <row r="332" spans="19:21" x14ac:dyDescent="0.2">
      <c r="S332" s="11"/>
      <c r="T332" s="39"/>
      <c r="U332" s="40"/>
    </row>
    <row r="333" spans="19:21" x14ac:dyDescent="0.2">
      <c r="S333" s="11"/>
      <c r="T333" s="39"/>
      <c r="U333" s="40"/>
    </row>
    <row r="334" spans="19:21" x14ac:dyDescent="0.2">
      <c r="S334" s="11"/>
      <c r="T334" s="39"/>
      <c r="U334" s="40"/>
    </row>
    <row r="335" spans="19:21" x14ac:dyDescent="0.2">
      <c r="S335" s="11"/>
      <c r="T335" s="39"/>
      <c r="U335" s="40"/>
    </row>
    <row r="336" spans="19:21" x14ac:dyDescent="0.2">
      <c r="S336" s="11"/>
      <c r="T336" s="39"/>
      <c r="U336" s="40"/>
    </row>
    <row r="337" spans="19:21" x14ac:dyDescent="0.2">
      <c r="S337" s="11"/>
      <c r="T337" s="39"/>
      <c r="U337" s="40"/>
    </row>
    <row r="338" spans="19:21" x14ac:dyDescent="0.2">
      <c r="S338" s="11"/>
      <c r="T338" s="39"/>
      <c r="U338" s="40"/>
    </row>
    <row r="339" spans="19:21" x14ac:dyDescent="0.2">
      <c r="S339" s="11"/>
      <c r="T339" s="39"/>
      <c r="U339" s="40"/>
    </row>
    <row r="340" spans="19:21" x14ac:dyDescent="0.2">
      <c r="S340" s="11"/>
      <c r="T340" s="39"/>
      <c r="U340" s="40"/>
    </row>
    <row r="341" spans="19:21" x14ac:dyDescent="0.2">
      <c r="S341" s="11"/>
      <c r="T341" s="39"/>
      <c r="U341" s="40"/>
    </row>
    <row r="342" spans="19:21" x14ac:dyDescent="0.2">
      <c r="S342" s="11"/>
      <c r="T342" s="39"/>
      <c r="U342" s="40"/>
    </row>
    <row r="343" spans="19:21" x14ac:dyDescent="0.2">
      <c r="S343" s="11"/>
      <c r="T343" s="39"/>
      <c r="U343" s="40"/>
    </row>
    <row r="344" spans="19:21" x14ac:dyDescent="0.2">
      <c r="S344" s="11"/>
      <c r="T344" s="39"/>
      <c r="U344" s="40"/>
    </row>
    <row r="345" spans="19:21" x14ac:dyDescent="0.2">
      <c r="S345" s="11"/>
      <c r="T345" s="39"/>
      <c r="U345" s="40"/>
    </row>
    <row r="346" spans="19:21" x14ac:dyDescent="0.2">
      <c r="S346" s="11"/>
      <c r="T346" s="39"/>
      <c r="U346" s="40"/>
    </row>
    <row r="347" spans="19:21" x14ac:dyDescent="0.2">
      <c r="S347" s="11"/>
      <c r="T347" s="39"/>
      <c r="U347" s="40"/>
    </row>
    <row r="348" spans="19:21" x14ac:dyDescent="0.2">
      <c r="S348" s="11"/>
      <c r="T348" s="39"/>
      <c r="U348" s="40"/>
    </row>
    <row r="349" spans="19:21" x14ac:dyDescent="0.2">
      <c r="S349" s="11"/>
      <c r="T349" s="39"/>
      <c r="U349" s="40"/>
    </row>
    <row r="350" spans="19:21" x14ac:dyDescent="0.2">
      <c r="S350" s="11"/>
      <c r="T350" s="39"/>
      <c r="U350" s="40"/>
    </row>
    <row r="351" spans="19:21" x14ac:dyDescent="0.2">
      <c r="S351" s="11"/>
      <c r="T351" s="39"/>
      <c r="U351" s="40"/>
    </row>
    <row r="352" spans="19:21" x14ac:dyDescent="0.2">
      <c r="S352" s="11"/>
      <c r="T352" s="39"/>
      <c r="U352" s="40"/>
    </row>
    <row r="353" spans="19:21" x14ac:dyDescent="0.2">
      <c r="S353" s="11"/>
      <c r="T353" s="39"/>
      <c r="U353" s="40"/>
    </row>
    <row r="354" spans="19:21" x14ac:dyDescent="0.2">
      <c r="S354" s="11"/>
      <c r="T354" s="39"/>
      <c r="U354" s="40"/>
    </row>
    <row r="355" spans="19:21" x14ac:dyDescent="0.2">
      <c r="S355" s="11"/>
      <c r="T355" s="39"/>
      <c r="U355" s="40"/>
    </row>
    <row r="356" spans="19:21" x14ac:dyDescent="0.2">
      <c r="S356" s="11"/>
      <c r="T356" s="39"/>
      <c r="U356" s="40"/>
    </row>
    <row r="357" spans="19:21" x14ac:dyDescent="0.2">
      <c r="S357" s="11"/>
      <c r="T357" s="39"/>
      <c r="U357" s="40"/>
    </row>
    <row r="358" spans="19:21" x14ac:dyDescent="0.2">
      <c r="S358" s="11"/>
      <c r="T358" s="39"/>
      <c r="U358" s="40"/>
    </row>
    <row r="359" spans="19:21" x14ac:dyDescent="0.2">
      <c r="S359" s="11"/>
      <c r="T359" s="39"/>
      <c r="U359" s="40"/>
    </row>
    <row r="360" spans="19:21" x14ac:dyDescent="0.2">
      <c r="S360" s="11"/>
      <c r="T360" s="39"/>
      <c r="U360" s="40"/>
    </row>
    <row r="361" spans="19:21" x14ac:dyDescent="0.2">
      <c r="S361" s="11"/>
      <c r="T361" s="39"/>
      <c r="U361" s="40"/>
    </row>
    <row r="362" spans="19:21" x14ac:dyDescent="0.2">
      <c r="S362" s="11"/>
      <c r="T362" s="39"/>
      <c r="U362" s="40"/>
    </row>
    <row r="363" spans="19:21" x14ac:dyDescent="0.2">
      <c r="S363" s="11"/>
      <c r="T363" s="39"/>
      <c r="U363" s="40"/>
    </row>
    <row r="364" spans="19:21" x14ac:dyDescent="0.2">
      <c r="S364" s="11"/>
      <c r="T364" s="39"/>
      <c r="U364" s="40"/>
    </row>
    <row r="365" spans="19:21" x14ac:dyDescent="0.2">
      <c r="S365" s="11"/>
      <c r="T365" s="39"/>
      <c r="U365" s="40"/>
    </row>
    <row r="366" spans="19:21" x14ac:dyDescent="0.2">
      <c r="S366" s="11"/>
      <c r="T366" s="39"/>
      <c r="U366" s="40"/>
    </row>
    <row r="367" spans="19:21" x14ac:dyDescent="0.2">
      <c r="S367" s="11"/>
      <c r="T367" s="39"/>
      <c r="U367" s="40"/>
    </row>
    <row r="368" spans="19:21" x14ac:dyDescent="0.2">
      <c r="S368" s="11"/>
      <c r="T368" s="39"/>
      <c r="U368" s="40"/>
    </row>
    <row r="369" spans="19:21" x14ac:dyDescent="0.2">
      <c r="S369" s="11"/>
      <c r="T369" s="39"/>
      <c r="U369" s="40"/>
    </row>
    <row r="370" spans="19:21" x14ac:dyDescent="0.2">
      <c r="S370" s="11"/>
      <c r="T370" s="39"/>
      <c r="U370" s="40"/>
    </row>
    <row r="371" spans="19:21" x14ac:dyDescent="0.2">
      <c r="S371" s="11"/>
      <c r="T371" s="39"/>
      <c r="U371" s="40"/>
    </row>
    <row r="372" spans="19:21" x14ac:dyDescent="0.2">
      <c r="S372" s="11"/>
      <c r="T372" s="39"/>
      <c r="U372" s="40"/>
    </row>
    <row r="373" spans="19:21" x14ac:dyDescent="0.2">
      <c r="S373" s="11"/>
      <c r="T373" s="39"/>
      <c r="U373" s="40"/>
    </row>
    <row r="374" spans="19:21" x14ac:dyDescent="0.2">
      <c r="S374" s="11"/>
      <c r="T374" s="39"/>
      <c r="U374" s="40"/>
    </row>
    <row r="375" spans="19:21" x14ac:dyDescent="0.2">
      <c r="S375" s="11"/>
      <c r="T375" s="39"/>
      <c r="U375" s="40"/>
    </row>
    <row r="376" spans="19:21" x14ac:dyDescent="0.2">
      <c r="S376" s="11"/>
      <c r="T376" s="39"/>
      <c r="U376" s="40"/>
    </row>
    <row r="377" spans="19:21" x14ac:dyDescent="0.2">
      <c r="S377" s="11"/>
      <c r="T377" s="39"/>
      <c r="U377" s="40"/>
    </row>
    <row r="378" spans="19:21" x14ac:dyDescent="0.2">
      <c r="S378" s="11"/>
      <c r="T378" s="39"/>
      <c r="U378" s="40"/>
    </row>
    <row r="379" spans="19:21" x14ac:dyDescent="0.2">
      <c r="S379" s="11"/>
      <c r="T379" s="39"/>
      <c r="U379" s="40"/>
    </row>
    <row r="380" spans="19:21" x14ac:dyDescent="0.2">
      <c r="S380" s="11"/>
      <c r="T380" s="39"/>
      <c r="U380" s="40"/>
    </row>
    <row r="381" spans="19:21" x14ac:dyDescent="0.2">
      <c r="S381" s="11"/>
      <c r="T381" s="39"/>
      <c r="U381" s="40"/>
    </row>
    <row r="382" spans="19:21" x14ac:dyDescent="0.2">
      <c r="S382" s="11"/>
      <c r="T382" s="39"/>
      <c r="U382" s="40"/>
    </row>
    <row r="383" spans="19:21" x14ac:dyDescent="0.2">
      <c r="S383" s="11"/>
      <c r="T383" s="39"/>
      <c r="U383" s="40"/>
    </row>
    <row r="384" spans="19:21" x14ac:dyDescent="0.2">
      <c r="S384" s="11"/>
      <c r="T384" s="39"/>
      <c r="U384" s="40"/>
    </row>
    <row r="385" spans="19:21" x14ac:dyDescent="0.2">
      <c r="S385" s="11"/>
      <c r="T385" s="39"/>
      <c r="U385" s="40"/>
    </row>
    <row r="386" spans="19:21" x14ac:dyDescent="0.2">
      <c r="S386" s="11"/>
      <c r="T386" s="39"/>
      <c r="U386" s="40"/>
    </row>
    <row r="387" spans="19:21" x14ac:dyDescent="0.2">
      <c r="S387" s="11"/>
      <c r="T387" s="39"/>
      <c r="U387" s="40"/>
    </row>
    <row r="388" spans="19:21" x14ac:dyDescent="0.2">
      <c r="S388" s="11"/>
      <c r="T388" s="39"/>
      <c r="U388" s="40"/>
    </row>
    <row r="389" spans="19:21" x14ac:dyDescent="0.2">
      <c r="S389" s="11"/>
      <c r="T389" s="39"/>
      <c r="U389" s="40"/>
    </row>
    <row r="390" spans="19:21" x14ac:dyDescent="0.2">
      <c r="S390" s="11"/>
      <c r="T390" s="39"/>
      <c r="U390" s="40"/>
    </row>
    <row r="391" spans="19:21" x14ac:dyDescent="0.2">
      <c r="S391" s="11"/>
      <c r="T391" s="39"/>
      <c r="U391" s="40"/>
    </row>
    <row r="392" spans="19:21" x14ac:dyDescent="0.2">
      <c r="S392" s="11"/>
      <c r="T392" s="39"/>
      <c r="U392" s="40"/>
    </row>
    <row r="393" spans="19:21" x14ac:dyDescent="0.2">
      <c r="S393" s="11"/>
      <c r="T393" s="39"/>
      <c r="U393" s="40"/>
    </row>
    <row r="394" spans="19:21" x14ac:dyDescent="0.2">
      <c r="S394" s="11"/>
      <c r="T394" s="39"/>
      <c r="U394" s="40"/>
    </row>
    <row r="395" spans="19:21" x14ac:dyDescent="0.2">
      <c r="S395" s="11"/>
      <c r="T395" s="39"/>
      <c r="U395" s="40"/>
    </row>
    <row r="396" spans="19:21" x14ac:dyDescent="0.2">
      <c r="S396" s="11"/>
      <c r="T396" s="39"/>
      <c r="U396" s="40"/>
    </row>
    <row r="397" spans="19:21" x14ac:dyDescent="0.2">
      <c r="S397" s="11"/>
      <c r="T397" s="39"/>
      <c r="U397" s="40"/>
    </row>
    <row r="398" spans="19:21" x14ac:dyDescent="0.2">
      <c r="S398" s="11"/>
      <c r="T398" s="39"/>
      <c r="U398" s="40"/>
    </row>
    <row r="399" spans="19:21" x14ac:dyDescent="0.2">
      <c r="S399" s="11"/>
      <c r="T399" s="39"/>
      <c r="U399" s="40"/>
    </row>
    <row r="400" spans="19:21" x14ac:dyDescent="0.2">
      <c r="S400" s="11"/>
      <c r="T400" s="39"/>
      <c r="U400" s="40"/>
    </row>
    <row r="401" spans="19:21" x14ac:dyDescent="0.2">
      <c r="S401" s="11"/>
      <c r="T401" s="39"/>
      <c r="U401" s="40"/>
    </row>
    <row r="402" spans="19:21" x14ac:dyDescent="0.2">
      <c r="S402" s="11"/>
      <c r="T402" s="39"/>
      <c r="U402" s="40"/>
    </row>
    <row r="403" spans="19:21" x14ac:dyDescent="0.2">
      <c r="S403" s="11"/>
      <c r="T403" s="39"/>
      <c r="U403" s="40"/>
    </row>
    <row r="404" spans="19:21" x14ac:dyDescent="0.2">
      <c r="S404" s="11"/>
      <c r="T404" s="39"/>
      <c r="U404" s="40"/>
    </row>
    <row r="405" spans="19:21" x14ac:dyDescent="0.2">
      <c r="S405" s="11"/>
      <c r="T405" s="39"/>
      <c r="U405" s="40"/>
    </row>
    <row r="406" spans="19:21" x14ac:dyDescent="0.2">
      <c r="S406" s="11"/>
      <c r="T406" s="39"/>
      <c r="U406" s="40"/>
    </row>
    <row r="407" spans="19:21" x14ac:dyDescent="0.2">
      <c r="S407" s="11"/>
      <c r="T407" s="39"/>
      <c r="U407" s="40"/>
    </row>
    <row r="408" spans="19:21" x14ac:dyDescent="0.2">
      <c r="S408" s="11"/>
      <c r="T408" s="39"/>
      <c r="U408" s="40"/>
    </row>
    <row r="409" spans="19:21" x14ac:dyDescent="0.2">
      <c r="S409" s="11"/>
      <c r="T409" s="39"/>
      <c r="U409" s="40"/>
    </row>
    <row r="410" spans="19:21" x14ac:dyDescent="0.2">
      <c r="S410" s="11"/>
      <c r="T410" s="39"/>
      <c r="U410" s="40"/>
    </row>
    <row r="411" spans="19:21" x14ac:dyDescent="0.2">
      <c r="S411" s="11"/>
      <c r="T411" s="39"/>
      <c r="U411" s="40"/>
    </row>
    <row r="412" spans="19:21" x14ac:dyDescent="0.2">
      <c r="S412" s="11"/>
      <c r="T412" s="39"/>
      <c r="U412" s="40"/>
    </row>
    <row r="413" spans="19:21" x14ac:dyDescent="0.2">
      <c r="S413" s="11"/>
      <c r="T413" s="39"/>
      <c r="U413" s="40"/>
    </row>
    <row r="414" spans="19:21" x14ac:dyDescent="0.2">
      <c r="S414" s="11"/>
      <c r="T414" s="39"/>
      <c r="U414" s="40"/>
    </row>
    <row r="415" spans="19:21" x14ac:dyDescent="0.2">
      <c r="S415" s="11"/>
      <c r="T415" s="39"/>
      <c r="U415" s="40"/>
    </row>
    <row r="416" spans="19:21" x14ac:dyDescent="0.2">
      <c r="S416" s="11"/>
      <c r="T416" s="39"/>
      <c r="U416" s="40"/>
    </row>
    <row r="417" spans="19:21" x14ac:dyDescent="0.2">
      <c r="S417" s="11"/>
      <c r="T417" s="39"/>
      <c r="U417" s="40"/>
    </row>
    <row r="418" spans="19:21" x14ac:dyDescent="0.2">
      <c r="S418" s="11"/>
      <c r="T418" s="39"/>
      <c r="U418" s="40"/>
    </row>
    <row r="419" spans="19:21" x14ac:dyDescent="0.2">
      <c r="S419" s="11"/>
      <c r="T419" s="39"/>
      <c r="U419" s="40"/>
    </row>
    <row r="420" spans="19:21" x14ac:dyDescent="0.2">
      <c r="S420" s="11"/>
      <c r="T420" s="39"/>
      <c r="U420" s="40"/>
    </row>
    <row r="421" spans="19:21" x14ac:dyDescent="0.2">
      <c r="S421" s="11"/>
      <c r="T421" s="39"/>
      <c r="U421" s="40"/>
    </row>
    <row r="422" spans="19:21" x14ac:dyDescent="0.2">
      <c r="S422" s="11"/>
      <c r="T422" s="39"/>
      <c r="U422" s="40"/>
    </row>
    <row r="423" spans="19:21" x14ac:dyDescent="0.2">
      <c r="S423" s="11"/>
      <c r="T423" s="39"/>
      <c r="U423" s="40"/>
    </row>
    <row r="424" spans="19:21" x14ac:dyDescent="0.2">
      <c r="S424" s="11"/>
      <c r="T424" s="39"/>
      <c r="U424" s="40"/>
    </row>
    <row r="425" spans="19:21" x14ac:dyDescent="0.2">
      <c r="S425" s="11"/>
      <c r="T425" s="39"/>
      <c r="U425" s="40"/>
    </row>
    <row r="426" spans="19:21" x14ac:dyDescent="0.2">
      <c r="S426" s="11"/>
      <c r="T426" s="39"/>
      <c r="U426" s="40"/>
    </row>
    <row r="427" spans="19:21" x14ac:dyDescent="0.2">
      <c r="S427" s="11"/>
      <c r="T427" s="39"/>
      <c r="U427" s="40"/>
    </row>
    <row r="428" spans="19:21" x14ac:dyDescent="0.2">
      <c r="S428" s="11"/>
      <c r="T428" s="39"/>
      <c r="U428" s="40"/>
    </row>
    <row r="429" spans="19:21" x14ac:dyDescent="0.2">
      <c r="S429" s="11"/>
      <c r="T429" s="39"/>
      <c r="U429" s="40"/>
    </row>
    <row r="430" spans="19:21" x14ac:dyDescent="0.2">
      <c r="S430" s="11"/>
      <c r="T430" s="39"/>
      <c r="U430" s="40"/>
    </row>
    <row r="431" spans="19:21" x14ac:dyDescent="0.2">
      <c r="S431" s="11"/>
      <c r="T431" s="39"/>
      <c r="U431" s="40"/>
    </row>
    <row r="432" spans="19:21" x14ac:dyDescent="0.2">
      <c r="S432" s="11"/>
      <c r="T432" s="39"/>
      <c r="U432" s="40"/>
    </row>
    <row r="433" spans="19:21" x14ac:dyDescent="0.2">
      <c r="S433" s="11"/>
      <c r="T433" s="39"/>
      <c r="U433" s="40"/>
    </row>
    <row r="434" spans="19:21" x14ac:dyDescent="0.2">
      <c r="S434" s="11"/>
      <c r="T434" s="39"/>
      <c r="U434" s="40"/>
    </row>
    <row r="435" spans="19:21" x14ac:dyDescent="0.2">
      <c r="S435" s="11"/>
      <c r="T435" s="39"/>
      <c r="U435" s="40"/>
    </row>
    <row r="436" spans="19:21" x14ac:dyDescent="0.2">
      <c r="S436" s="11"/>
      <c r="T436" s="39"/>
      <c r="U436" s="40"/>
    </row>
    <row r="437" spans="19:21" x14ac:dyDescent="0.2">
      <c r="S437" s="11"/>
      <c r="T437" s="39"/>
      <c r="U437" s="40"/>
    </row>
    <row r="438" spans="19:21" x14ac:dyDescent="0.2">
      <c r="S438" s="11"/>
      <c r="T438" s="39"/>
      <c r="U438" s="40"/>
    </row>
    <row r="439" spans="19:21" x14ac:dyDescent="0.2">
      <c r="S439" s="11"/>
      <c r="T439" s="39"/>
      <c r="U439" s="40"/>
    </row>
    <row r="440" spans="19:21" x14ac:dyDescent="0.2">
      <c r="S440" s="11"/>
      <c r="T440" s="39"/>
      <c r="U440" s="40"/>
    </row>
    <row r="441" spans="19:21" x14ac:dyDescent="0.2">
      <c r="S441" s="11"/>
      <c r="T441" s="39"/>
      <c r="U441" s="40"/>
    </row>
    <row r="442" spans="19:21" x14ac:dyDescent="0.2">
      <c r="S442" s="11"/>
      <c r="T442" s="39"/>
      <c r="U442" s="40"/>
    </row>
    <row r="443" spans="19:21" x14ac:dyDescent="0.2">
      <c r="S443" s="11"/>
      <c r="T443" s="39"/>
      <c r="U443" s="40"/>
    </row>
    <row r="444" spans="19:21" x14ac:dyDescent="0.2">
      <c r="S444" s="11"/>
      <c r="T444" s="39"/>
      <c r="U444" s="40"/>
    </row>
    <row r="445" spans="19:21" x14ac:dyDescent="0.2">
      <c r="S445" s="11"/>
      <c r="T445" s="39"/>
      <c r="U445" s="40"/>
    </row>
    <row r="446" spans="19:21" x14ac:dyDescent="0.2">
      <c r="S446" s="11"/>
      <c r="T446" s="39"/>
      <c r="U446" s="40"/>
    </row>
    <row r="447" spans="19:21" x14ac:dyDescent="0.2">
      <c r="S447" s="11"/>
      <c r="T447" s="39"/>
      <c r="U447" s="40"/>
    </row>
    <row r="448" spans="19:21" x14ac:dyDescent="0.2">
      <c r="S448" s="11"/>
      <c r="T448" s="39"/>
      <c r="U448" s="40"/>
    </row>
    <row r="449" spans="19:21" x14ac:dyDescent="0.2">
      <c r="S449" s="11"/>
      <c r="T449" s="39"/>
      <c r="U449" s="40"/>
    </row>
    <row r="450" spans="19:21" x14ac:dyDescent="0.2">
      <c r="S450" s="11"/>
      <c r="T450" s="39"/>
      <c r="U450" s="40"/>
    </row>
    <row r="451" spans="19:21" x14ac:dyDescent="0.2">
      <c r="S451" s="11"/>
      <c r="T451" s="39"/>
      <c r="U451" s="40"/>
    </row>
    <row r="452" spans="19:21" x14ac:dyDescent="0.2">
      <c r="S452" s="11"/>
      <c r="T452" s="39"/>
      <c r="U452" s="40"/>
    </row>
    <row r="453" spans="19:21" x14ac:dyDescent="0.2">
      <c r="S453" s="11"/>
      <c r="T453" s="39"/>
      <c r="U453" s="40"/>
    </row>
    <row r="454" spans="19:21" x14ac:dyDescent="0.2">
      <c r="S454" s="11"/>
      <c r="T454" s="39"/>
      <c r="U454" s="40"/>
    </row>
    <row r="455" spans="19:21" x14ac:dyDescent="0.2">
      <c r="S455" s="11"/>
      <c r="T455" s="39"/>
      <c r="U455" s="40"/>
    </row>
    <row r="456" spans="19:21" x14ac:dyDescent="0.2">
      <c r="S456" s="11"/>
      <c r="T456" s="39"/>
      <c r="U456" s="40"/>
    </row>
    <row r="457" spans="19:21" x14ac:dyDescent="0.2">
      <c r="S457" s="11"/>
      <c r="T457" s="39"/>
      <c r="U457" s="40"/>
    </row>
    <row r="458" spans="19:21" x14ac:dyDescent="0.2">
      <c r="S458" s="11"/>
      <c r="T458" s="39"/>
      <c r="U458" s="40"/>
    </row>
    <row r="459" spans="19:21" x14ac:dyDescent="0.2">
      <c r="S459" s="11"/>
      <c r="T459" s="39"/>
      <c r="U459" s="40"/>
    </row>
    <row r="460" spans="19:21" x14ac:dyDescent="0.2">
      <c r="S460" s="11"/>
      <c r="T460" s="39"/>
      <c r="U460" s="40"/>
    </row>
    <row r="461" spans="19:21" x14ac:dyDescent="0.2">
      <c r="S461" s="11"/>
      <c r="T461" s="39"/>
      <c r="U461" s="40"/>
    </row>
    <row r="462" spans="19:21" x14ac:dyDescent="0.2">
      <c r="S462" s="11"/>
      <c r="T462" s="39"/>
      <c r="U462" s="40"/>
    </row>
    <row r="463" spans="19:21" x14ac:dyDescent="0.2">
      <c r="S463" s="11"/>
      <c r="T463" s="39"/>
      <c r="U463" s="40"/>
    </row>
    <row r="464" spans="19:21" x14ac:dyDescent="0.2">
      <c r="S464" s="11"/>
      <c r="T464" s="39"/>
      <c r="U464" s="40"/>
    </row>
    <row r="465" spans="19:21" x14ac:dyDescent="0.2">
      <c r="S465" s="11"/>
      <c r="T465" s="39"/>
      <c r="U465" s="40"/>
    </row>
    <row r="466" spans="19:21" x14ac:dyDescent="0.2">
      <c r="S466" s="11"/>
      <c r="T466" s="39"/>
      <c r="U466" s="40"/>
    </row>
    <row r="467" spans="19:21" x14ac:dyDescent="0.2">
      <c r="S467" s="11"/>
      <c r="T467" s="39"/>
      <c r="U467" s="40"/>
    </row>
    <row r="468" spans="19:21" x14ac:dyDescent="0.2">
      <c r="S468" s="11"/>
      <c r="T468" s="39"/>
      <c r="U468" s="40"/>
    </row>
    <row r="469" spans="19:21" x14ac:dyDescent="0.2">
      <c r="S469" s="11"/>
      <c r="T469" s="39"/>
      <c r="U469" s="40"/>
    </row>
    <row r="470" spans="19:21" x14ac:dyDescent="0.2">
      <c r="S470" s="11"/>
      <c r="T470" s="39"/>
      <c r="U470" s="40"/>
    </row>
    <row r="471" spans="19:21" x14ac:dyDescent="0.2">
      <c r="S471" s="11"/>
      <c r="T471" s="39"/>
      <c r="U471" s="40"/>
    </row>
    <row r="472" spans="19:21" x14ac:dyDescent="0.2">
      <c r="S472" s="11"/>
      <c r="T472" s="39"/>
      <c r="U472" s="40"/>
    </row>
    <row r="473" spans="19:21" x14ac:dyDescent="0.2">
      <c r="S473" s="11"/>
      <c r="T473" s="39"/>
      <c r="U473" s="40"/>
    </row>
    <row r="474" spans="19:21" x14ac:dyDescent="0.2">
      <c r="S474" s="11"/>
      <c r="T474" s="39"/>
      <c r="U474" s="40"/>
    </row>
    <row r="475" spans="19:21" x14ac:dyDescent="0.2">
      <c r="S475" s="11"/>
      <c r="T475" s="39"/>
      <c r="U475" s="40"/>
    </row>
    <row r="476" spans="19:21" x14ac:dyDescent="0.2">
      <c r="S476" s="11"/>
      <c r="T476" s="39"/>
      <c r="U476" s="40"/>
    </row>
    <row r="477" spans="19:21" x14ac:dyDescent="0.2">
      <c r="S477" s="11"/>
      <c r="T477" s="39"/>
      <c r="U477" s="40"/>
    </row>
    <row r="478" spans="19:21" x14ac:dyDescent="0.2">
      <c r="S478" s="11"/>
      <c r="T478" s="39"/>
      <c r="U478" s="40"/>
    </row>
    <row r="479" spans="19:21" x14ac:dyDescent="0.2">
      <c r="S479" s="11"/>
      <c r="T479" s="39"/>
      <c r="U479" s="40"/>
    </row>
    <row r="480" spans="19:21" x14ac:dyDescent="0.2">
      <c r="S480" s="11"/>
      <c r="T480" s="39"/>
      <c r="U480" s="40"/>
    </row>
    <row r="481" spans="19:21" x14ac:dyDescent="0.2">
      <c r="S481" s="11"/>
      <c r="T481" s="39"/>
      <c r="U481" s="40"/>
    </row>
    <row r="482" spans="19:21" x14ac:dyDescent="0.2">
      <c r="S482" s="11"/>
      <c r="T482" s="39"/>
      <c r="U482" s="40"/>
    </row>
    <row r="483" spans="19:21" x14ac:dyDescent="0.2">
      <c r="S483" s="11"/>
      <c r="T483" s="39"/>
      <c r="U483" s="40"/>
    </row>
    <row r="484" spans="19:21" x14ac:dyDescent="0.2">
      <c r="S484" s="11"/>
      <c r="T484" s="39"/>
      <c r="U484" s="40"/>
    </row>
    <row r="485" spans="19:21" x14ac:dyDescent="0.2">
      <c r="S485" s="11"/>
      <c r="T485" s="39"/>
      <c r="U485" s="40"/>
    </row>
    <row r="486" spans="19:21" x14ac:dyDescent="0.2">
      <c r="S486" s="11"/>
      <c r="T486" s="39"/>
      <c r="U486" s="40"/>
    </row>
    <row r="487" spans="19:21" x14ac:dyDescent="0.2">
      <c r="S487" s="11"/>
      <c r="T487" s="39"/>
      <c r="U487" s="40"/>
    </row>
    <row r="488" spans="19:21" x14ac:dyDescent="0.2">
      <c r="S488" s="11"/>
      <c r="T488" s="39"/>
      <c r="U488" s="40"/>
    </row>
    <row r="489" spans="19:21" x14ac:dyDescent="0.2">
      <c r="S489" s="11"/>
      <c r="T489" s="39"/>
      <c r="U489" s="40"/>
    </row>
    <row r="490" spans="19:21" x14ac:dyDescent="0.2">
      <c r="S490" s="11"/>
      <c r="T490" s="39"/>
      <c r="U490" s="40"/>
    </row>
    <row r="491" spans="19:21" x14ac:dyDescent="0.2">
      <c r="S491" s="11"/>
      <c r="T491" s="39"/>
      <c r="U491" s="40"/>
    </row>
    <row r="492" spans="19:21" x14ac:dyDescent="0.2">
      <c r="S492" s="11"/>
      <c r="T492" s="39"/>
      <c r="U492" s="40"/>
    </row>
    <row r="493" spans="19:21" x14ac:dyDescent="0.2">
      <c r="S493" s="11"/>
      <c r="T493" s="39"/>
      <c r="U493" s="40"/>
    </row>
    <row r="494" spans="19:21" x14ac:dyDescent="0.2">
      <c r="S494" s="11"/>
      <c r="T494" s="39"/>
      <c r="U494" s="40"/>
    </row>
    <row r="495" spans="19:21" x14ac:dyDescent="0.2">
      <c r="S495" s="11"/>
      <c r="T495" s="39"/>
      <c r="U495" s="40"/>
    </row>
    <row r="496" spans="19:21" x14ac:dyDescent="0.2">
      <c r="S496" s="11"/>
      <c r="T496" s="39"/>
      <c r="U496" s="40"/>
    </row>
    <row r="497" spans="19:21" x14ac:dyDescent="0.2">
      <c r="S497" s="11"/>
      <c r="T497" s="39"/>
      <c r="U497" s="40"/>
    </row>
    <row r="498" spans="19:21" x14ac:dyDescent="0.2">
      <c r="S498" s="11"/>
      <c r="T498" s="39"/>
      <c r="U498" s="40"/>
    </row>
    <row r="499" spans="19:21" x14ac:dyDescent="0.2">
      <c r="S499" s="11"/>
      <c r="T499" s="39"/>
      <c r="U499" s="40"/>
    </row>
    <row r="500" spans="19:21" x14ac:dyDescent="0.2">
      <c r="S500" s="11"/>
      <c r="T500" s="39"/>
      <c r="U500" s="40"/>
    </row>
    <row r="501" spans="19:21" x14ac:dyDescent="0.2">
      <c r="S501" s="11"/>
      <c r="T501" s="39"/>
      <c r="U501" s="40"/>
    </row>
    <row r="502" spans="19:21" x14ac:dyDescent="0.2">
      <c r="S502" s="11"/>
      <c r="T502" s="39"/>
      <c r="U502" s="40"/>
    </row>
    <row r="503" spans="19:21" x14ac:dyDescent="0.2">
      <c r="S503" s="11"/>
      <c r="T503" s="39"/>
      <c r="U503" s="40"/>
    </row>
    <row r="504" spans="19:21" x14ac:dyDescent="0.2">
      <c r="S504" s="11"/>
      <c r="T504" s="39"/>
      <c r="U504" s="40"/>
    </row>
    <row r="505" spans="19:21" x14ac:dyDescent="0.2">
      <c r="S505" s="11"/>
      <c r="T505" s="39"/>
      <c r="U505" s="40"/>
    </row>
    <row r="506" spans="19:21" x14ac:dyDescent="0.2">
      <c r="S506" s="11"/>
      <c r="T506" s="39"/>
      <c r="U506" s="40"/>
    </row>
    <row r="507" spans="19:21" x14ac:dyDescent="0.2">
      <c r="S507" s="11"/>
      <c r="T507" s="39"/>
      <c r="U507" s="40"/>
    </row>
    <row r="508" spans="19:21" x14ac:dyDescent="0.2">
      <c r="S508" s="11"/>
      <c r="T508" s="39"/>
      <c r="U508" s="40"/>
    </row>
    <row r="509" spans="19:21" x14ac:dyDescent="0.2">
      <c r="S509" s="11"/>
      <c r="T509" s="39"/>
      <c r="U509" s="40"/>
    </row>
    <row r="510" spans="19:21" x14ac:dyDescent="0.2">
      <c r="S510" s="11"/>
      <c r="T510" s="39"/>
      <c r="U510" s="40"/>
    </row>
    <row r="511" spans="19:21" x14ac:dyDescent="0.2">
      <c r="S511" s="11"/>
      <c r="T511" s="39"/>
      <c r="U511" s="40"/>
    </row>
    <row r="512" spans="19:21" x14ac:dyDescent="0.2">
      <c r="S512" s="11"/>
      <c r="T512" s="39"/>
      <c r="U512" s="40"/>
    </row>
    <row r="513" spans="19:21" x14ac:dyDescent="0.2">
      <c r="S513" s="11"/>
      <c r="T513" s="39"/>
      <c r="U513" s="40"/>
    </row>
    <row r="514" spans="19:21" x14ac:dyDescent="0.2">
      <c r="S514" s="11"/>
      <c r="T514" s="39"/>
      <c r="U514" s="40"/>
    </row>
    <row r="515" spans="19:21" x14ac:dyDescent="0.2">
      <c r="S515" s="11"/>
      <c r="T515" s="39"/>
      <c r="U515" s="40"/>
    </row>
    <row r="516" spans="19:21" x14ac:dyDescent="0.2">
      <c r="S516" s="11"/>
      <c r="T516" s="39"/>
      <c r="U516" s="40"/>
    </row>
    <row r="517" spans="19:21" x14ac:dyDescent="0.2">
      <c r="S517" s="11"/>
      <c r="T517" s="39"/>
      <c r="U517" s="40"/>
    </row>
    <row r="518" spans="19:21" x14ac:dyDescent="0.2">
      <c r="S518" s="11"/>
      <c r="T518" s="39"/>
      <c r="U518" s="40"/>
    </row>
    <row r="519" spans="19:21" x14ac:dyDescent="0.2">
      <c r="S519" s="11"/>
      <c r="T519" s="39"/>
      <c r="U519" s="40"/>
    </row>
    <row r="520" spans="19:21" x14ac:dyDescent="0.2">
      <c r="S520" s="11"/>
      <c r="T520" s="39"/>
      <c r="U520" s="40"/>
    </row>
    <row r="521" spans="19:21" x14ac:dyDescent="0.2">
      <c r="S521" s="11"/>
      <c r="T521" s="39"/>
      <c r="U521" s="40"/>
    </row>
    <row r="522" spans="19:21" x14ac:dyDescent="0.2">
      <c r="S522" s="11"/>
      <c r="T522" s="39"/>
      <c r="U522" s="40"/>
    </row>
    <row r="523" spans="19:21" x14ac:dyDescent="0.2">
      <c r="S523" s="11"/>
      <c r="T523" s="39"/>
      <c r="U523" s="40"/>
    </row>
    <row r="524" spans="19:21" x14ac:dyDescent="0.2">
      <c r="S524" s="11"/>
      <c r="T524" s="39"/>
      <c r="U524" s="40"/>
    </row>
    <row r="525" spans="19:21" x14ac:dyDescent="0.2">
      <c r="S525" s="11"/>
      <c r="T525" s="39"/>
      <c r="U525" s="40"/>
    </row>
    <row r="526" spans="19:21" x14ac:dyDescent="0.2">
      <c r="S526" s="11"/>
      <c r="T526" s="39"/>
      <c r="U526" s="40"/>
    </row>
    <row r="527" spans="19:21" x14ac:dyDescent="0.2">
      <c r="S527" s="11"/>
      <c r="T527" s="39"/>
      <c r="U527" s="40"/>
    </row>
    <row r="528" spans="19:21" x14ac:dyDescent="0.2">
      <c r="S528" s="11"/>
      <c r="T528" s="39"/>
      <c r="U528" s="40"/>
    </row>
    <row r="529" spans="19:21" x14ac:dyDescent="0.2">
      <c r="S529" s="11"/>
      <c r="T529" s="39"/>
      <c r="U529" s="40"/>
    </row>
    <row r="530" spans="19:21" x14ac:dyDescent="0.2">
      <c r="S530" s="11"/>
      <c r="T530" s="39"/>
      <c r="U530" s="40"/>
    </row>
    <row r="531" spans="19:21" x14ac:dyDescent="0.2">
      <c r="S531" s="11"/>
      <c r="T531" s="39"/>
      <c r="U531" s="40"/>
    </row>
    <row r="532" spans="19:21" x14ac:dyDescent="0.2">
      <c r="S532" s="11"/>
      <c r="T532" s="39"/>
      <c r="U532" s="40"/>
    </row>
    <row r="533" spans="19:21" x14ac:dyDescent="0.2">
      <c r="S533" s="11"/>
      <c r="T533" s="39"/>
      <c r="U533" s="40"/>
    </row>
    <row r="534" spans="19:21" x14ac:dyDescent="0.2">
      <c r="S534" s="11"/>
      <c r="T534" s="39"/>
      <c r="U534" s="40"/>
    </row>
    <row r="535" spans="19:21" x14ac:dyDescent="0.2">
      <c r="S535" s="11"/>
      <c r="T535" s="39"/>
      <c r="U535" s="40"/>
    </row>
    <row r="536" spans="19:21" x14ac:dyDescent="0.2">
      <c r="S536" s="11"/>
      <c r="T536" s="39"/>
      <c r="U536" s="40"/>
    </row>
    <row r="537" spans="19:21" x14ac:dyDescent="0.2">
      <c r="S537" s="11"/>
      <c r="T537" s="39"/>
      <c r="U537" s="40"/>
    </row>
    <row r="538" spans="19:21" x14ac:dyDescent="0.2">
      <c r="S538" s="11"/>
      <c r="T538" s="39"/>
      <c r="U538" s="40"/>
    </row>
    <row r="539" spans="19:21" x14ac:dyDescent="0.2">
      <c r="S539" s="11"/>
      <c r="T539" s="39"/>
      <c r="U539" s="40"/>
    </row>
    <row r="540" spans="19:21" x14ac:dyDescent="0.2">
      <c r="S540" s="11"/>
      <c r="T540" s="39"/>
      <c r="U540" s="40"/>
    </row>
    <row r="541" spans="19:21" x14ac:dyDescent="0.2">
      <c r="S541" s="11"/>
      <c r="T541" s="39"/>
      <c r="U541" s="40"/>
    </row>
    <row r="542" spans="19:21" x14ac:dyDescent="0.2">
      <c r="S542" s="11"/>
      <c r="T542" s="39"/>
      <c r="U542" s="40"/>
    </row>
    <row r="543" spans="19:21" x14ac:dyDescent="0.2">
      <c r="S543" s="11"/>
      <c r="T543" s="39"/>
      <c r="U543" s="40"/>
    </row>
    <row r="544" spans="19:21" x14ac:dyDescent="0.2">
      <c r="S544" s="11"/>
      <c r="T544" s="39"/>
      <c r="U544" s="40"/>
    </row>
    <row r="545" spans="19:21" x14ac:dyDescent="0.2">
      <c r="S545" s="11"/>
      <c r="T545" s="39"/>
      <c r="U545" s="40"/>
    </row>
    <row r="546" spans="19:21" x14ac:dyDescent="0.2">
      <c r="S546" s="11"/>
      <c r="T546" s="39"/>
      <c r="U546" s="40"/>
    </row>
    <row r="547" spans="19:21" x14ac:dyDescent="0.2">
      <c r="S547" s="11"/>
      <c r="T547" s="39"/>
      <c r="U547" s="40"/>
    </row>
    <row r="548" spans="19:21" x14ac:dyDescent="0.2">
      <c r="S548" s="11"/>
      <c r="T548" s="39"/>
      <c r="U548" s="40"/>
    </row>
    <row r="549" spans="19:21" x14ac:dyDescent="0.2">
      <c r="S549" s="11"/>
      <c r="T549" s="39"/>
      <c r="U549" s="40"/>
    </row>
    <row r="550" spans="19:21" x14ac:dyDescent="0.2">
      <c r="S550" s="11"/>
      <c r="T550" s="39"/>
      <c r="U550" s="40"/>
    </row>
    <row r="551" spans="19:21" x14ac:dyDescent="0.2">
      <c r="S551" s="11"/>
      <c r="T551" s="39"/>
      <c r="U551" s="40"/>
    </row>
    <row r="552" spans="19:21" x14ac:dyDescent="0.2">
      <c r="S552" s="11"/>
      <c r="T552" s="39"/>
      <c r="U552" s="40"/>
    </row>
    <row r="553" spans="19:21" x14ac:dyDescent="0.2">
      <c r="S553" s="11"/>
      <c r="T553" s="39"/>
      <c r="U553" s="40"/>
    </row>
    <row r="554" spans="19:21" x14ac:dyDescent="0.2">
      <c r="S554" s="11"/>
      <c r="T554" s="39"/>
      <c r="U554" s="40"/>
    </row>
    <row r="555" spans="19:21" x14ac:dyDescent="0.2">
      <c r="S555" s="11"/>
      <c r="T555" s="39"/>
      <c r="U555" s="40"/>
    </row>
    <row r="556" spans="19:21" x14ac:dyDescent="0.2">
      <c r="S556" s="11"/>
      <c r="T556" s="39"/>
      <c r="U556" s="40"/>
    </row>
    <row r="557" spans="19:21" x14ac:dyDescent="0.2">
      <c r="S557" s="11"/>
      <c r="T557" s="39"/>
      <c r="U557" s="40"/>
    </row>
    <row r="558" spans="19:21" x14ac:dyDescent="0.2">
      <c r="S558" s="11"/>
      <c r="T558" s="39"/>
      <c r="U558" s="40"/>
    </row>
    <row r="559" spans="19:21" x14ac:dyDescent="0.2">
      <c r="S559" s="11"/>
      <c r="T559" s="39"/>
      <c r="U559" s="40"/>
    </row>
    <row r="560" spans="19:21" x14ac:dyDescent="0.2">
      <c r="S560" s="11"/>
      <c r="T560" s="39"/>
      <c r="U560" s="40"/>
    </row>
    <row r="561" spans="19:21" x14ac:dyDescent="0.2">
      <c r="S561" s="11"/>
      <c r="T561" s="39"/>
      <c r="U561" s="40"/>
    </row>
    <row r="562" spans="19:21" x14ac:dyDescent="0.2">
      <c r="S562" s="11"/>
      <c r="T562" s="39"/>
      <c r="U562" s="40"/>
    </row>
    <row r="563" spans="19:21" x14ac:dyDescent="0.2">
      <c r="S563" s="11"/>
      <c r="T563" s="39"/>
      <c r="U563" s="40"/>
    </row>
    <row r="564" spans="19:21" x14ac:dyDescent="0.2">
      <c r="S564" s="11"/>
      <c r="T564" s="39"/>
      <c r="U564" s="40"/>
    </row>
    <row r="565" spans="19:21" x14ac:dyDescent="0.2">
      <c r="S565" s="11"/>
      <c r="T565" s="39"/>
      <c r="U565" s="40"/>
    </row>
    <row r="566" spans="19:21" x14ac:dyDescent="0.2">
      <c r="S566" s="11"/>
      <c r="T566" s="39"/>
      <c r="U566" s="40"/>
    </row>
    <row r="567" spans="19:21" x14ac:dyDescent="0.2">
      <c r="S567" s="11"/>
      <c r="T567" s="39"/>
      <c r="U567" s="40"/>
    </row>
    <row r="568" spans="19:21" x14ac:dyDescent="0.2">
      <c r="S568" s="11"/>
      <c r="T568" s="39"/>
      <c r="U568" s="40"/>
    </row>
    <row r="569" spans="19:21" x14ac:dyDescent="0.2">
      <c r="S569" s="11"/>
      <c r="T569" s="39"/>
      <c r="U569" s="40"/>
    </row>
    <row r="570" spans="19:21" x14ac:dyDescent="0.2">
      <c r="S570" s="11"/>
      <c r="T570" s="39"/>
      <c r="U570" s="40"/>
    </row>
    <row r="571" spans="19:21" x14ac:dyDescent="0.2">
      <c r="S571" s="11"/>
      <c r="T571" s="39"/>
      <c r="U571" s="40"/>
    </row>
    <row r="572" spans="19:21" x14ac:dyDescent="0.2">
      <c r="S572" s="11"/>
      <c r="T572" s="39"/>
      <c r="U572" s="40"/>
    </row>
    <row r="573" spans="19:21" x14ac:dyDescent="0.2">
      <c r="S573" s="11"/>
      <c r="T573" s="39"/>
      <c r="U573" s="40"/>
    </row>
    <row r="574" spans="19:21" x14ac:dyDescent="0.2">
      <c r="S574" s="11"/>
      <c r="T574" s="39"/>
      <c r="U574" s="40"/>
    </row>
    <row r="575" spans="19:21" x14ac:dyDescent="0.2">
      <c r="S575" s="11"/>
      <c r="T575" s="39"/>
      <c r="U575" s="40"/>
    </row>
    <row r="576" spans="19:21" x14ac:dyDescent="0.2">
      <c r="S576" s="11"/>
      <c r="T576" s="39"/>
      <c r="U576" s="40"/>
    </row>
    <row r="577" spans="19:21" x14ac:dyDescent="0.2">
      <c r="S577" s="11"/>
      <c r="T577" s="39"/>
      <c r="U577" s="40"/>
    </row>
    <row r="578" spans="19:21" x14ac:dyDescent="0.2">
      <c r="S578" s="11"/>
      <c r="T578" s="39"/>
      <c r="U578" s="40"/>
    </row>
    <row r="579" spans="19:21" x14ac:dyDescent="0.2">
      <c r="S579" s="11"/>
      <c r="T579" s="39"/>
      <c r="U579" s="40"/>
    </row>
    <row r="580" spans="19:21" x14ac:dyDescent="0.2">
      <c r="S580" s="11"/>
      <c r="T580" s="39"/>
      <c r="U580" s="40"/>
    </row>
    <row r="581" spans="19:21" x14ac:dyDescent="0.2">
      <c r="S581" s="11"/>
      <c r="T581" s="39"/>
      <c r="U581" s="40"/>
    </row>
    <row r="582" spans="19:21" x14ac:dyDescent="0.2">
      <c r="S582" s="11"/>
      <c r="T582" s="39"/>
      <c r="U582" s="40"/>
    </row>
    <row r="583" spans="19:21" x14ac:dyDescent="0.2">
      <c r="S583" s="11"/>
      <c r="T583" s="39"/>
      <c r="U583" s="40"/>
    </row>
    <row r="584" spans="19:21" x14ac:dyDescent="0.2">
      <c r="S584" s="11"/>
      <c r="T584" s="39"/>
      <c r="U584" s="40"/>
    </row>
    <row r="585" spans="19:21" x14ac:dyDescent="0.2">
      <c r="S585" s="11"/>
      <c r="T585" s="39"/>
      <c r="U585" s="40"/>
    </row>
    <row r="586" spans="19:21" x14ac:dyDescent="0.2">
      <c r="S586" s="11"/>
      <c r="T586" s="39"/>
      <c r="U586" s="40"/>
    </row>
    <row r="587" spans="19:21" x14ac:dyDescent="0.2">
      <c r="S587" s="11"/>
      <c r="T587" s="39"/>
      <c r="U587" s="40"/>
    </row>
    <row r="588" spans="19:21" x14ac:dyDescent="0.2">
      <c r="S588" s="11"/>
      <c r="T588" s="39"/>
      <c r="U588" s="40"/>
    </row>
    <row r="589" spans="19:21" x14ac:dyDescent="0.2">
      <c r="S589" s="11"/>
      <c r="T589" s="39"/>
      <c r="U589" s="40"/>
    </row>
    <row r="590" spans="19:21" x14ac:dyDescent="0.2">
      <c r="S590" s="11"/>
      <c r="T590" s="39"/>
      <c r="U590" s="40"/>
    </row>
    <row r="591" spans="19:21" x14ac:dyDescent="0.2">
      <c r="S591" s="11"/>
      <c r="T591" s="39"/>
      <c r="U591" s="40"/>
    </row>
    <row r="592" spans="19:21" x14ac:dyDescent="0.2">
      <c r="S592" s="11"/>
      <c r="T592" s="39"/>
      <c r="U592" s="40"/>
    </row>
    <row r="593" spans="19:21" x14ac:dyDescent="0.2">
      <c r="S593" s="11"/>
      <c r="T593" s="39"/>
      <c r="U593" s="40"/>
    </row>
    <row r="594" spans="19:21" x14ac:dyDescent="0.2">
      <c r="S594" s="11"/>
      <c r="T594" s="39"/>
      <c r="U594" s="40"/>
    </row>
    <row r="595" spans="19:21" x14ac:dyDescent="0.2">
      <c r="S595" s="11"/>
      <c r="T595" s="39"/>
      <c r="U595" s="40"/>
    </row>
    <row r="596" spans="19:21" x14ac:dyDescent="0.2">
      <c r="S596" s="11"/>
      <c r="T596" s="39"/>
      <c r="U596" s="40"/>
    </row>
    <row r="597" spans="19:21" x14ac:dyDescent="0.2">
      <c r="S597" s="11"/>
      <c r="T597" s="39"/>
      <c r="U597" s="40"/>
    </row>
    <row r="598" spans="19:21" x14ac:dyDescent="0.2">
      <c r="S598" s="11"/>
      <c r="T598" s="39"/>
      <c r="U598" s="40"/>
    </row>
    <row r="599" spans="19:21" x14ac:dyDescent="0.2">
      <c r="S599" s="11"/>
      <c r="T599" s="39"/>
      <c r="U599" s="40"/>
    </row>
    <row r="600" spans="19:21" x14ac:dyDescent="0.2">
      <c r="S600" s="11"/>
      <c r="T600" s="39"/>
      <c r="U600" s="40"/>
    </row>
    <row r="601" spans="19:21" x14ac:dyDescent="0.2">
      <c r="S601" s="11"/>
      <c r="T601" s="39"/>
      <c r="U601" s="40"/>
    </row>
    <row r="602" spans="19:21" x14ac:dyDescent="0.2">
      <c r="S602" s="11"/>
      <c r="T602" s="39"/>
      <c r="U602" s="40"/>
    </row>
    <row r="603" spans="19:21" x14ac:dyDescent="0.2">
      <c r="S603" s="11"/>
      <c r="T603" s="39"/>
      <c r="U603" s="40"/>
    </row>
    <row r="604" spans="19:21" x14ac:dyDescent="0.2">
      <c r="S604" s="11"/>
      <c r="T604" s="39"/>
      <c r="U604" s="40"/>
    </row>
    <row r="605" spans="19:21" x14ac:dyDescent="0.2">
      <c r="S605" s="11"/>
      <c r="T605" s="39"/>
      <c r="U605" s="40"/>
    </row>
    <row r="606" spans="19:21" x14ac:dyDescent="0.2">
      <c r="S606" s="11"/>
      <c r="T606" s="39"/>
      <c r="U606" s="40"/>
    </row>
    <row r="607" spans="19:21" x14ac:dyDescent="0.2">
      <c r="S607" s="11"/>
      <c r="T607" s="39"/>
      <c r="U607" s="40"/>
    </row>
    <row r="608" spans="19:21" x14ac:dyDescent="0.2">
      <c r="S608" s="11"/>
      <c r="T608" s="39"/>
      <c r="U608" s="40"/>
    </row>
    <row r="609" spans="19:21" x14ac:dyDescent="0.2">
      <c r="S609" s="11"/>
      <c r="T609" s="39"/>
      <c r="U609" s="40"/>
    </row>
    <row r="610" spans="19:21" x14ac:dyDescent="0.2">
      <c r="S610" s="11"/>
      <c r="T610" s="39"/>
      <c r="U610" s="40"/>
    </row>
    <row r="611" spans="19:21" x14ac:dyDescent="0.2">
      <c r="S611" s="11"/>
      <c r="T611" s="39"/>
      <c r="U611" s="40"/>
    </row>
    <row r="612" spans="19:21" x14ac:dyDescent="0.2">
      <c r="S612" s="11"/>
      <c r="T612" s="39"/>
      <c r="U612" s="40"/>
    </row>
    <row r="613" spans="19:21" x14ac:dyDescent="0.2">
      <c r="S613" s="11"/>
      <c r="T613" s="39"/>
      <c r="U613" s="40"/>
    </row>
    <row r="614" spans="19:21" x14ac:dyDescent="0.2">
      <c r="S614" s="11"/>
      <c r="T614" s="39"/>
      <c r="U614" s="40"/>
    </row>
    <row r="615" spans="19:21" x14ac:dyDescent="0.2">
      <c r="S615" s="11"/>
      <c r="T615" s="39"/>
      <c r="U615" s="40"/>
    </row>
    <row r="616" spans="19:21" x14ac:dyDescent="0.2">
      <c r="S616" s="11"/>
      <c r="T616" s="39"/>
      <c r="U616" s="40"/>
    </row>
    <row r="617" spans="19:21" x14ac:dyDescent="0.2">
      <c r="S617" s="11"/>
      <c r="T617" s="39"/>
      <c r="U617" s="40"/>
    </row>
    <row r="618" spans="19:21" x14ac:dyDescent="0.2">
      <c r="S618" s="11"/>
      <c r="T618" s="39"/>
      <c r="U618" s="40"/>
    </row>
    <row r="619" spans="19:21" x14ac:dyDescent="0.2">
      <c r="S619" s="11"/>
      <c r="T619" s="39"/>
      <c r="U619" s="40"/>
    </row>
    <row r="620" spans="19:21" x14ac:dyDescent="0.2">
      <c r="S620" s="11"/>
      <c r="T620" s="39"/>
      <c r="U620" s="40"/>
    </row>
    <row r="621" spans="19:21" x14ac:dyDescent="0.2">
      <c r="S621" s="11"/>
      <c r="T621" s="39"/>
      <c r="U621" s="40"/>
    </row>
    <row r="622" spans="19:21" x14ac:dyDescent="0.2">
      <c r="S622" s="11"/>
      <c r="T622" s="39"/>
      <c r="U622" s="40"/>
    </row>
    <row r="623" spans="19:21" x14ac:dyDescent="0.2">
      <c r="S623" s="11"/>
      <c r="T623" s="39"/>
      <c r="U623" s="40"/>
    </row>
    <row r="624" spans="19:21" x14ac:dyDescent="0.2">
      <c r="S624" s="11"/>
      <c r="T624" s="39"/>
      <c r="U624" s="40"/>
    </row>
    <row r="625" spans="19:21" x14ac:dyDescent="0.2">
      <c r="S625" s="11"/>
      <c r="T625" s="39"/>
      <c r="U625" s="40"/>
    </row>
    <row r="626" spans="19:21" x14ac:dyDescent="0.2">
      <c r="S626" s="11"/>
      <c r="T626" s="39"/>
      <c r="U626" s="40"/>
    </row>
    <row r="627" spans="19:21" x14ac:dyDescent="0.2">
      <c r="S627" s="11"/>
      <c r="T627" s="39"/>
      <c r="U627" s="40"/>
    </row>
    <row r="628" spans="19:21" x14ac:dyDescent="0.2">
      <c r="S628" s="11"/>
      <c r="T628" s="39"/>
      <c r="U628" s="40"/>
    </row>
    <row r="629" spans="19:21" x14ac:dyDescent="0.2">
      <c r="S629" s="11"/>
      <c r="T629" s="39"/>
      <c r="U629" s="40"/>
    </row>
    <row r="630" spans="19:21" x14ac:dyDescent="0.2">
      <c r="S630" s="11"/>
      <c r="T630" s="39"/>
      <c r="U630" s="40"/>
    </row>
    <row r="631" spans="19:21" x14ac:dyDescent="0.2">
      <c r="S631" s="11"/>
      <c r="T631" s="39"/>
      <c r="U631" s="40"/>
    </row>
    <row r="632" spans="19:21" x14ac:dyDescent="0.2">
      <c r="S632" s="11"/>
      <c r="T632" s="39"/>
      <c r="U632" s="40"/>
    </row>
    <row r="633" spans="19:21" x14ac:dyDescent="0.2">
      <c r="S633" s="11"/>
      <c r="T633" s="39"/>
      <c r="U633" s="40"/>
    </row>
    <row r="634" spans="19:21" x14ac:dyDescent="0.2">
      <c r="S634" s="11"/>
      <c r="T634" s="39"/>
      <c r="U634" s="40"/>
    </row>
    <row r="635" spans="19:21" x14ac:dyDescent="0.2">
      <c r="S635" s="11"/>
      <c r="T635" s="39"/>
      <c r="U635" s="40"/>
    </row>
    <row r="636" spans="19:21" x14ac:dyDescent="0.2">
      <c r="S636" s="11"/>
      <c r="T636" s="39"/>
      <c r="U636" s="40"/>
    </row>
    <row r="637" spans="19:21" x14ac:dyDescent="0.2">
      <c r="S637" s="11"/>
      <c r="T637" s="39"/>
      <c r="U637" s="40"/>
    </row>
    <row r="638" spans="19:21" x14ac:dyDescent="0.2">
      <c r="S638" s="11"/>
      <c r="T638" s="39"/>
      <c r="U638" s="40"/>
    </row>
    <row r="639" spans="19:21" x14ac:dyDescent="0.2">
      <c r="S639" s="11"/>
      <c r="T639" s="39"/>
      <c r="U639" s="40"/>
    </row>
    <row r="640" spans="19:21" x14ac:dyDescent="0.2">
      <c r="S640" s="11"/>
      <c r="T640" s="39"/>
      <c r="U640" s="40"/>
    </row>
    <row r="641" spans="19:21" x14ac:dyDescent="0.2">
      <c r="S641" s="11"/>
      <c r="T641" s="39"/>
      <c r="U641" s="40"/>
    </row>
    <row r="642" spans="19:21" x14ac:dyDescent="0.2">
      <c r="S642" s="11"/>
      <c r="T642" s="39"/>
      <c r="U642" s="40"/>
    </row>
    <row r="643" spans="19:21" x14ac:dyDescent="0.2">
      <c r="S643" s="11"/>
      <c r="T643" s="39"/>
      <c r="U643" s="40"/>
    </row>
    <row r="644" spans="19:21" x14ac:dyDescent="0.2">
      <c r="S644" s="11"/>
      <c r="T644" s="39"/>
      <c r="U644" s="40"/>
    </row>
    <row r="645" spans="19:21" x14ac:dyDescent="0.2">
      <c r="S645" s="11"/>
      <c r="T645" s="39"/>
      <c r="U645" s="40"/>
    </row>
    <row r="646" spans="19:21" x14ac:dyDescent="0.2">
      <c r="S646" s="11"/>
      <c r="T646" s="39"/>
      <c r="U646" s="40"/>
    </row>
    <row r="647" spans="19:21" x14ac:dyDescent="0.2">
      <c r="S647" s="11"/>
      <c r="T647" s="39"/>
      <c r="U647" s="40"/>
    </row>
    <row r="648" spans="19:21" x14ac:dyDescent="0.2">
      <c r="S648" s="11"/>
      <c r="T648" s="39"/>
      <c r="U648" s="40"/>
    </row>
    <row r="649" spans="19:21" x14ac:dyDescent="0.2">
      <c r="S649" s="11"/>
      <c r="T649" s="39"/>
      <c r="U649" s="40"/>
    </row>
    <row r="650" spans="19:21" x14ac:dyDescent="0.2">
      <c r="S650" s="11"/>
      <c r="T650" s="39"/>
      <c r="U650" s="40"/>
    </row>
    <row r="651" spans="19:21" x14ac:dyDescent="0.2">
      <c r="S651" s="11"/>
      <c r="T651" s="39"/>
      <c r="U651" s="40"/>
    </row>
    <row r="652" spans="19:21" x14ac:dyDescent="0.2">
      <c r="S652" s="11"/>
      <c r="T652" s="39"/>
      <c r="U652" s="40"/>
    </row>
    <row r="653" spans="19:21" x14ac:dyDescent="0.2">
      <c r="S653" s="11"/>
      <c r="T653" s="39"/>
      <c r="U653" s="40"/>
    </row>
    <row r="654" spans="19:21" x14ac:dyDescent="0.2">
      <c r="S654" s="11"/>
      <c r="T654" s="39"/>
      <c r="U654" s="40"/>
    </row>
    <row r="655" spans="19:21" x14ac:dyDescent="0.2">
      <c r="S655" s="11"/>
      <c r="T655" s="39"/>
      <c r="U655" s="40"/>
    </row>
    <row r="656" spans="19:21" x14ac:dyDescent="0.2">
      <c r="S656" s="11"/>
      <c r="T656" s="39"/>
      <c r="U656" s="40"/>
    </row>
    <row r="657" spans="19:21" x14ac:dyDescent="0.2">
      <c r="S657" s="11"/>
      <c r="T657" s="39"/>
      <c r="U657" s="40"/>
    </row>
    <row r="658" spans="19:21" x14ac:dyDescent="0.2">
      <c r="S658" s="11"/>
      <c r="T658" s="39"/>
      <c r="U658" s="40"/>
    </row>
    <row r="659" spans="19:21" x14ac:dyDescent="0.2">
      <c r="S659" s="11"/>
      <c r="T659" s="39"/>
      <c r="U659" s="40"/>
    </row>
    <row r="660" spans="19:21" x14ac:dyDescent="0.2">
      <c r="S660" s="11"/>
      <c r="T660" s="39"/>
      <c r="U660" s="40"/>
    </row>
    <row r="661" spans="19:21" x14ac:dyDescent="0.2">
      <c r="S661" s="11"/>
      <c r="T661" s="39"/>
      <c r="U661" s="40"/>
    </row>
    <row r="662" spans="19:21" x14ac:dyDescent="0.2">
      <c r="S662" s="11"/>
      <c r="T662" s="39"/>
      <c r="U662" s="40"/>
    </row>
    <row r="663" spans="19:21" x14ac:dyDescent="0.2">
      <c r="S663" s="11"/>
      <c r="T663" s="39"/>
      <c r="U663" s="40"/>
    </row>
    <row r="664" spans="19:21" x14ac:dyDescent="0.2">
      <c r="S664" s="11"/>
      <c r="T664" s="39"/>
      <c r="U664" s="40"/>
    </row>
    <row r="665" spans="19:21" x14ac:dyDescent="0.2">
      <c r="S665" s="11"/>
      <c r="T665" s="39"/>
      <c r="U665" s="40"/>
    </row>
    <row r="666" spans="19:21" x14ac:dyDescent="0.2">
      <c r="S666" s="11"/>
      <c r="T666" s="39"/>
      <c r="U666" s="40"/>
    </row>
    <row r="667" spans="19:21" x14ac:dyDescent="0.2">
      <c r="S667" s="11"/>
      <c r="T667" s="39"/>
      <c r="U667" s="40"/>
    </row>
    <row r="668" spans="19:21" x14ac:dyDescent="0.2">
      <c r="S668" s="11"/>
      <c r="T668" s="39"/>
      <c r="U668" s="40"/>
    </row>
    <row r="669" spans="19:21" x14ac:dyDescent="0.2">
      <c r="S669" s="11"/>
      <c r="T669" s="39"/>
      <c r="U669" s="40"/>
    </row>
    <row r="670" spans="19:21" x14ac:dyDescent="0.2">
      <c r="S670" s="11"/>
      <c r="T670" s="39"/>
      <c r="U670" s="40"/>
    </row>
    <row r="671" spans="19:21" x14ac:dyDescent="0.2">
      <c r="S671" s="11"/>
      <c r="T671" s="39"/>
      <c r="U671" s="40"/>
    </row>
    <row r="672" spans="19:21" x14ac:dyDescent="0.2">
      <c r="S672" s="11"/>
      <c r="T672" s="39"/>
      <c r="U672" s="40"/>
    </row>
    <row r="673" spans="19:21" x14ac:dyDescent="0.2">
      <c r="S673" s="11"/>
      <c r="T673" s="39"/>
      <c r="U673" s="40"/>
    </row>
    <row r="674" spans="19:21" x14ac:dyDescent="0.2">
      <c r="S674" s="11"/>
      <c r="T674" s="39"/>
      <c r="U674" s="40"/>
    </row>
    <row r="675" spans="19:21" x14ac:dyDescent="0.2">
      <c r="S675" s="11"/>
      <c r="T675" s="39"/>
      <c r="U675" s="40"/>
    </row>
    <row r="676" spans="19:21" x14ac:dyDescent="0.2">
      <c r="S676" s="11"/>
      <c r="T676" s="39"/>
      <c r="U676" s="40"/>
    </row>
    <row r="677" spans="19:21" x14ac:dyDescent="0.2">
      <c r="S677" s="11"/>
      <c r="T677" s="39"/>
      <c r="U677" s="40"/>
    </row>
    <row r="678" spans="19:21" x14ac:dyDescent="0.2">
      <c r="S678" s="11"/>
      <c r="T678" s="39"/>
      <c r="U678" s="40"/>
    </row>
    <row r="679" spans="19:21" x14ac:dyDescent="0.2">
      <c r="S679" s="11"/>
      <c r="T679" s="39"/>
      <c r="U679" s="40"/>
    </row>
    <row r="680" spans="19:21" x14ac:dyDescent="0.2">
      <c r="S680" s="11"/>
      <c r="T680" s="39"/>
      <c r="U680" s="40"/>
    </row>
    <row r="681" spans="19:21" x14ac:dyDescent="0.2">
      <c r="S681" s="11"/>
      <c r="T681" s="39"/>
      <c r="U681" s="40"/>
    </row>
    <row r="682" spans="19:21" x14ac:dyDescent="0.2">
      <c r="S682" s="11"/>
      <c r="T682" s="39"/>
      <c r="U682" s="40"/>
    </row>
    <row r="683" spans="19:21" x14ac:dyDescent="0.2">
      <c r="S683" s="11"/>
      <c r="T683" s="39"/>
      <c r="U683" s="40"/>
    </row>
    <row r="684" spans="19:21" x14ac:dyDescent="0.2">
      <c r="S684" s="11"/>
      <c r="T684" s="39"/>
      <c r="U684" s="40"/>
    </row>
    <row r="685" spans="19:21" x14ac:dyDescent="0.2">
      <c r="S685" s="11"/>
      <c r="T685" s="39"/>
      <c r="U685" s="40"/>
    </row>
    <row r="686" spans="19:21" x14ac:dyDescent="0.2">
      <c r="S686" s="11"/>
      <c r="T686" s="39"/>
      <c r="U686" s="40"/>
    </row>
    <row r="687" spans="19:21" x14ac:dyDescent="0.2">
      <c r="S687" s="11"/>
      <c r="T687" s="39"/>
      <c r="U687" s="40"/>
    </row>
    <row r="688" spans="19:21" x14ac:dyDescent="0.2">
      <c r="S688" s="11"/>
      <c r="T688" s="39"/>
      <c r="U688" s="40"/>
    </row>
    <row r="689" spans="19:21" x14ac:dyDescent="0.2">
      <c r="S689" s="11"/>
      <c r="T689" s="39"/>
      <c r="U689" s="40"/>
    </row>
    <row r="690" spans="19:21" x14ac:dyDescent="0.2">
      <c r="S690" s="11"/>
      <c r="T690" s="39"/>
      <c r="U690" s="40"/>
    </row>
    <row r="691" spans="19:21" x14ac:dyDescent="0.2">
      <c r="S691" s="11"/>
      <c r="T691" s="39"/>
      <c r="U691" s="40"/>
    </row>
    <row r="692" spans="19:21" x14ac:dyDescent="0.2">
      <c r="S692" s="11"/>
      <c r="T692" s="39"/>
      <c r="U692" s="40"/>
    </row>
    <row r="693" spans="19:21" x14ac:dyDescent="0.2">
      <c r="S693" s="11"/>
      <c r="T693" s="39"/>
      <c r="U693" s="40"/>
    </row>
    <row r="694" spans="19:21" x14ac:dyDescent="0.2">
      <c r="S694" s="11"/>
      <c r="T694" s="39"/>
      <c r="U694" s="40"/>
    </row>
    <row r="695" spans="19:21" x14ac:dyDescent="0.2">
      <c r="S695" s="11"/>
      <c r="T695" s="39"/>
      <c r="U695" s="40"/>
    </row>
    <row r="696" spans="19:21" x14ac:dyDescent="0.2">
      <c r="S696" s="11"/>
      <c r="T696" s="39"/>
      <c r="U696" s="40"/>
    </row>
    <row r="697" spans="19:21" x14ac:dyDescent="0.2">
      <c r="S697" s="11"/>
      <c r="T697" s="39"/>
      <c r="U697" s="40"/>
    </row>
    <row r="698" spans="19:21" x14ac:dyDescent="0.2">
      <c r="S698" s="11"/>
      <c r="T698" s="39"/>
      <c r="U698" s="40"/>
    </row>
    <row r="699" spans="19:21" x14ac:dyDescent="0.2">
      <c r="S699" s="11"/>
      <c r="T699" s="39"/>
      <c r="U699" s="40"/>
    </row>
    <row r="700" spans="19:21" x14ac:dyDescent="0.2">
      <c r="S700" s="11"/>
      <c r="T700" s="39"/>
      <c r="U700" s="40"/>
    </row>
    <row r="701" spans="19:21" x14ac:dyDescent="0.2">
      <c r="S701" s="11"/>
      <c r="T701" s="39"/>
      <c r="U701" s="40"/>
    </row>
    <row r="702" spans="19:21" x14ac:dyDescent="0.2">
      <c r="S702" s="11"/>
      <c r="T702" s="39"/>
      <c r="U702" s="40"/>
    </row>
    <row r="703" spans="19:21" x14ac:dyDescent="0.2">
      <c r="S703" s="11"/>
      <c r="T703" s="39"/>
      <c r="U703" s="40"/>
    </row>
    <row r="704" spans="19:21" x14ac:dyDescent="0.2">
      <c r="S704" s="11"/>
      <c r="T704" s="39"/>
      <c r="U704" s="40"/>
    </row>
    <row r="705" spans="19:21" x14ac:dyDescent="0.2">
      <c r="S705" s="11"/>
      <c r="T705" s="39"/>
      <c r="U705" s="40"/>
    </row>
    <row r="706" spans="19:21" x14ac:dyDescent="0.2">
      <c r="S706" s="11"/>
      <c r="T706" s="39"/>
      <c r="U706" s="40"/>
    </row>
    <row r="707" spans="19:21" x14ac:dyDescent="0.2">
      <c r="S707" s="11"/>
      <c r="T707" s="39"/>
      <c r="U707" s="40"/>
    </row>
    <row r="708" spans="19:21" x14ac:dyDescent="0.2">
      <c r="S708" s="11"/>
      <c r="T708" s="39"/>
      <c r="U708" s="40"/>
    </row>
    <row r="709" spans="19:21" x14ac:dyDescent="0.2">
      <c r="S709" s="11"/>
      <c r="T709" s="39"/>
      <c r="U709" s="40"/>
    </row>
    <row r="710" spans="19:21" x14ac:dyDescent="0.2">
      <c r="S710" s="11"/>
      <c r="T710" s="39"/>
      <c r="U710" s="40"/>
    </row>
    <row r="711" spans="19:21" x14ac:dyDescent="0.2">
      <c r="S711" s="11"/>
      <c r="T711" s="39"/>
      <c r="U711" s="40"/>
    </row>
    <row r="712" spans="19:21" x14ac:dyDescent="0.2">
      <c r="S712" s="11"/>
      <c r="T712" s="39"/>
      <c r="U712" s="40"/>
    </row>
    <row r="713" spans="19:21" x14ac:dyDescent="0.2">
      <c r="S713" s="11"/>
      <c r="T713" s="39"/>
      <c r="U713" s="40"/>
    </row>
    <row r="714" spans="19:21" x14ac:dyDescent="0.2">
      <c r="S714" s="11"/>
      <c r="T714" s="39"/>
      <c r="U714" s="40"/>
    </row>
    <row r="715" spans="19:21" x14ac:dyDescent="0.2">
      <c r="S715" s="11"/>
      <c r="T715" s="39"/>
      <c r="U715" s="40"/>
    </row>
    <row r="716" spans="19:21" x14ac:dyDescent="0.2">
      <c r="S716" s="11"/>
      <c r="T716" s="39"/>
      <c r="U716" s="40"/>
    </row>
    <row r="717" spans="19:21" x14ac:dyDescent="0.2">
      <c r="S717" s="11"/>
      <c r="T717" s="39"/>
      <c r="U717" s="40"/>
    </row>
    <row r="718" spans="19:21" x14ac:dyDescent="0.2">
      <c r="S718" s="11"/>
      <c r="T718" s="39"/>
      <c r="U718" s="40"/>
    </row>
    <row r="719" spans="19:21" x14ac:dyDescent="0.2">
      <c r="S719" s="11"/>
      <c r="T719" s="39"/>
      <c r="U719" s="40"/>
    </row>
    <row r="720" spans="19:21" x14ac:dyDescent="0.2">
      <c r="S720" s="11"/>
      <c r="T720" s="39"/>
      <c r="U720" s="40"/>
    </row>
    <row r="721" spans="19:21" x14ac:dyDescent="0.2">
      <c r="S721" s="11"/>
      <c r="T721" s="39"/>
      <c r="U721" s="40"/>
    </row>
    <row r="722" spans="19:21" x14ac:dyDescent="0.2">
      <c r="S722" s="11"/>
      <c r="T722" s="39"/>
      <c r="U722" s="40"/>
    </row>
    <row r="723" spans="19:21" x14ac:dyDescent="0.2">
      <c r="S723" s="11"/>
      <c r="T723" s="39"/>
      <c r="U723" s="40"/>
    </row>
    <row r="724" spans="19:21" x14ac:dyDescent="0.2">
      <c r="S724" s="11"/>
      <c r="T724" s="39"/>
      <c r="U724" s="40"/>
    </row>
    <row r="725" spans="19:21" x14ac:dyDescent="0.2">
      <c r="S725" s="11"/>
      <c r="T725" s="39"/>
      <c r="U725" s="40"/>
    </row>
    <row r="726" spans="19:21" x14ac:dyDescent="0.2">
      <c r="S726" s="11"/>
      <c r="T726" s="39"/>
      <c r="U726" s="40"/>
    </row>
    <row r="727" spans="19:21" x14ac:dyDescent="0.2">
      <c r="S727" s="11"/>
      <c r="T727" s="39"/>
      <c r="U727" s="40"/>
    </row>
    <row r="728" spans="19:21" x14ac:dyDescent="0.2">
      <c r="S728" s="11"/>
      <c r="T728" s="39"/>
      <c r="U728" s="40"/>
    </row>
    <row r="729" spans="19:21" x14ac:dyDescent="0.2">
      <c r="S729" s="11"/>
      <c r="T729" s="39"/>
      <c r="U729" s="40"/>
    </row>
    <row r="730" spans="19:21" x14ac:dyDescent="0.2">
      <c r="S730" s="11"/>
      <c r="T730" s="39"/>
      <c r="U730" s="40"/>
    </row>
    <row r="731" spans="19:21" x14ac:dyDescent="0.2">
      <c r="S731" s="11"/>
      <c r="T731" s="39"/>
      <c r="U731" s="40"/>
    </row>
    <row r="732" spans="19:21" x14ac:dyDescent="0.2">
      <c r="S732" s="11"/>
      <c r="T732" s="39"/>
      <c r="U732" s="40"/>
    </row>
    <row r="733" spans="19:21" x14ac:dyDescent="0.2">
      <c r="S733" s="11"/>
      <c r="T733" s="39"/>
      <c r="U733" s="40"/>
    </row>
    <row r="734" spans="19:21" x14ac:dyDescent="0.2">
      <c r="S734" s="11"/>
      <c r="T734" s="39"/>
      <c r="U734" s="40"/>
    </row>
    <row r="735" spans="19:21" x14ac:dyDescent="0.2">
      <c r="S735" s="11"/>
      <c r="T735" s="39"/>
      <c r="U735" s="40"/>
    </row>
    <row r="736" spans="19:21" x14ac:dyDescent="0.2">
      <c r="S736" s="11"/>
      <c r="T736" s="39"/>
      <c r="U736" s="40"/>
    </row>
    <row r="737" spans="19:21" x14ac:dyDescent="0.2">
      <c r="S737" s="11"/>
      <c r="T737" s="39"/>
      <c r="U737" s="40"/>
    </row>
    <row r="738" spans="19:21" x14ac:dyDescent="0.2">
      <c r="S738" s="11"/>
      <c r="T738" s="39"/>
      <c r="U738" s="40"/>
    </row>
    <row r="739" spans="19:21" x14ac:dyDescent="0.2">
      <c r="S739" s="11"/>
      <c r="T739" s="39"/>
      <c r="U739" s="40"/>
    </row>
    <row r="740" spans="19:21" x14ac:dyDescent="0.2">
      <c r="S740" s="11"/>
      <c r="T740" s="39"/>
      <c r="U740" s="40"/>
    </row>
    <row r="741" spans="19:21" x14ac:dyDescent="0.2">
      <c r="S741" s="11"/>
      <c r="T741" s="39"/>
      <c r="U741" s="40"/>
    </row>
    <row r="742" spans="19:21" x14ac:dyDescent="0.2">
      <c r="S742" s="11"/>
      <c r="T742" s="39"/>
      <c r="U742" s="40"/>
    </row>
    <row r="743" spans="19:21" x14ac:dyDescent="0.2">
      <c r="S743" s="11"/>
      <c r="T743" s="39"/>
      <c r="U743" s="40"/>
    </row>
    <row r="744" spans="19:21" x14ac:dyDescent="0.2">
      <c r="S744" s="11"/>
      <c r="T744" s="39"/>
      <c r="U744" s="40"/>
    </row>
    <row r="745" spans="19:21" x14ac:dyDescent="0.2">
      <c r="S745" s="11"/>
      <c r="T745" s="39"/>
      <c r="U745" s="40"/>
    </row>
    <row r="746" spans="19:21" x14ac:dyDescent="0.2">
      <c r="S746" s="11"/>
      <c r="T746" s="39"/>
      <c r="U746" s="40"/>
    </row>
    <row r="747" spans="19:21" x14ac:dyDescent="0.2">
      <c r="S747" s="11"/>
      <c r="T747" s="39"/>
      <c r="U747" s="40"/>
    </row>
    <row r="748" spans="19:21" x14ac:dyDescent="0.2">
      <c r="S748" s="11"/>
      <c r="T748" s="39"/>
      <c r="U748" s="40"/>
    </row>
    <row r="749" spans="19:21" x14ac:dyDescent="0.2">
      <c r="S749" s="11"/>
      <c r="T749" s="39"/>
      <c r="U749" s="40"/>
    </row>
    <row r="750" spans="19:21" x14ac:dyDescent="0.2">
      <c r="S750" s="11"/>
      <c r="T750" s="39"/>
      <c r="U750" s="40"/>
    </row>
    <row r="751" spans="19:21" x14ac:dyDescent="0.2">
      <c r="S751" s="11"/>
      <c r="T751" s="39"/>
      <c r="U751" s="40"/>
    </row>
    <row r="752" spans="19:21" x14ac:dyDescent="0.2">
      <c r="S752" s="11"/>
      <c r="T752" s="39"/>
      <c r="U752" s="40"/>
    </row>
    <row r="753" spans="19:21" x14ac:dyDescent="0.2">
      <c r="S753" s="11"/>
      <c r="T753" s="39"/>
      <c r="U753" s="40"/>
    </row>
    <row r="754" spans="19:21" x14ac:dyDescent="0.2">
      <c r="S754" s="11"/>
      <c r="T754" s="39"/>
      <c r="U754" s="40"/>
    </row>
    <row r="755" spans="19:21" x14ac:dyDescent="0.2">
      <c r="S755" s="11"/>
      <c r="T755" s="39"/>
      <c r="U755" s="40"/>
    </row>
    <row r="756" spans="19:21" x14ac:dyDescent="0.2">
      <c r="S756" s="11"/>
      <c r="T756" s="39"/>
      <c r="U756" s="40"/>
    </row>
    <row r="757" spans="19:21" x14ac:dyDescent="0.2">
      <c r="S757" s="11"/>
      <c r="T757" s="39"/>
      <c r="U757" s="40"/>
    </row>
    <row r="758" spans="19:21" x14ac:dyDescent="0.2">
      <c r="S758" s="11"/>
      <c r="T758" s="39"/>
      <c r="U758" s="40"/>
    </row>
    <row r="759" spans="19:21" x14ac:dyDescent="0.2">
      <c r="S759" s="11"/>
      <c r="T759" s="39"/>
      <c r="U759" s="40"/>
    </row>
    <row r="760" spans="19:21" x14ac:dyDescent="0.2">
      <c r="S760" s="11"/>
      <c r="T760" s="39"/>
      <c r="U760" s="40"/>
    </row>
    <row r="761" spans="19:21" x14ac:dyDescent="0.2">
      <c r="S761" s="11"/>
      <c r="T761" s="39"/>
      <c r="U761" s="40"/>
    </row>
    <row r="762" spans="19:21" x14ac:dyDescent="0.2">
      <c r="S762" s="11"/>
      <c r="T762" s="39"/>
      <c r="U762" s="40"/>
    </row>
    <row r="763" spans="19:21" x14ac:dyDescent="0.2">
      <c r="S763" s="11"/>
      <c r="T763" s="39"/>
      <c r="U763" s="40"/>
    </row>
    <row r="764" spans="19:21" x14ac:dyDescent="0.2">
      <c r="S764" s="11"/>
      <c r="T764" s="39"/>
      <c r="U764" s="40"/>
    </row>
    <row r="765" spans="19:21" x14ac:dyDescent="0.2">
      <c r="S765" s="11"/>
      <c r="T765" s="39"/>
      <c r="U765" s="40"/>
    </row>
    <row r="766" spans="19:21" x14ac:dyDescent="0.2">
      <c r="S766" s="11"/>
      <c r="T766" s="39"/>
      <c r="U766" s="40"/>
    </row>
    <row r="767" spans="19:21" x14ac:dyDescent="0.2">
      <c r="S767" s="11"/>
      <c r="T767" s="39"/>
      <c r="U767" s="40"/>
    </row>
    <row r="768" spans="19:21" x14ac:dyDescent="0.2">
      <c r="S768" s="11"/>
      <c r="T768" s="39"/>
      <c r="U768" s="40"/>
    </row>
    <row r="769" spans="19:21" x14ac:dyDescent="0.2">
      <c r="S769" s="11"/>
      <c r="T769" s="39"/>
      <c r="U769" s="40"/>
    </row>
    <row r="770" spans="19:21" x14ac:dyDescent="0.2">
      <c r="S770" s="11"/>
      <c r="T770" s="39"/>
      <c r="U770" s="40"/>
    </row>
    <row r="771" spans="19:21" x14ac:dyDescent="0.2">
      <c r="S771" s="11"/>
      <c r="T771" s="39"/>
      <c r="U771" s="40"/>
    </row>
    <row r="772" spans="19:21" x14ac:dyDescent="0.2">
      <c r="S772" s="11"/>
      <c r="T772" s="39"/>
      <c r="U772" s="40"/>
    </row>
    <row r="773" spans="19:21" x14ac:dyDescent="0.2">
      <c r="S773" s="11"/>
      <c r="T773" s="39"/>
      <c r="U773" s="40"/>
    </row>
    <row r="774" spans="19:21" x14ac:dyDescent="0.2">
      <c r="S774" s="11"/>
      <c r="T774" s="39"/>
      <c r="U774" s="40"/>
    </row>
    <row r="775" spans="19:21" x14ac:dyDescent="0.2">
      <c r="S775" s="11"/>
      <c r="T775" s="39"/>
      <c r="U775" s="40"/>
    </row>
    <row r="776" spans="19:21" x14ac:dyDescent="0.2">
      <c r="S776" s="11"/>
      <c r="T776" s="39"/>
      <c r="U776" s="40"/>
    </row>
    <row r="777" spans="19:21" x14ac:dyDescent="0.2">
      <c r="S777" s="11"/>
      <c r="T777" s="39"/>
      <c r="U777" s="40"/>
    </row>
    <row r="778" spans="19:21" x14ac:dyDescent="0.2">
      <c r="S778" s="11"/>
      <c r="T778" s="39"/>
      <c r="U778" s="40"/>
    </row>
    <row r="779" spans="19:21" x14ac:dyDescent="0.2">
      <c r="S779" s="11"/>
      <c r="T779" s="39"/>
      <c r="U779" s="40"/>
    </row>
    <row r="780" spans="19:21" x14ac:dyDescent="0.2">
      <c r="S780" s="11"/>
      <c r="T780" s="39"/>
      <c r="U780" s="40"/>
    </row>
    <row r="781" spans="19:21" x14ac:dyDescent="0.2">
      <c r="S781" s="11"/>
      <c r="T781" s="39"/>
      <c r="U781" s="40"/>
    </row>
    <row r="782" spans="19:21" x14ac:dyDescent="0.2">
      <c r="S782" s="11"/>
      <c r="T782" s="39"/>
      <c r="U782" s="40"/>
    </row>
    <row r="783" spans="19:21" x14ac:dyDescent="0.2">
      <c r="S783" s="11"/>
      <c r="T783" s="39"/>
      <c r="U783" s="40"/>
    </row>
    <row r="784" spans="19:21" x14ac:dyDescent="0.2">
      <c r="S784" s="11"/>
      <c r="T784" s="39"/>
      <c r="U784" s="40"/>
    </row>
    <row r="785" spans="19:21" x14ac:dyDescent="0.2">
      <c r="S785" s="11"/>
      <c r="T785" s="39"/>
      <c r="U785" s="40"/>
    </row>
    <row r="786" spans="19:21" x14ac:dyDescent="0.2">
      <c r="S786" s="11"/>
      <c r="T786" s="39"/>
      <c r="U786" s="40"/>
    </row>
    <row r="787" spans="19:21" x14ac:dyDescent="0.2">
      <c r="S787" s="11"/>
      <c r="T787" s="39"/>
      <c r="U787" s="40"/>
    </row>
    <row r="788" spans="19:21" x14ac:dyDescent="0.2">
      <c r="S788" s="11"/>
      <c r="T788" s="39"/>
      <c r="U788" s="40"/>
    </row>
    <row r="789" spans="19:21" x14ac:dyDescent="0.2">
      <c r="S789" s="11"/>
      <c r="T789" s="39"/>
      <c r="U789" s="40"/>
    </row>
    <row r="790" spans="19:21" x14ac:dyDescent="0.2">
      <c r="S790" s="11"/>
      <c r="T790" s="39"/>
      <c r="U790" s="40"/>
    </row>
    <row r="791" spans="19:21" x14ac:dyDescent="0.2">
      <c r="S791" s="11"/>
      <c r="T791" s="39"/>
      <c r="U791" s="40"/>
    </row>
    <row r="792" spans="19:21" x14ac:dyDescent="0.2">
      <c r="S792" s="11"/>
      <c r="T792" s="39"/>
      <c r="U792" s="40"/>
    </row>
    <row r="793" spans="19:21" x14ac:dyDescent="0.2">
      <c r="S793" s="11"/>
      <c r="T793" s="39"/>
      <c r="U793" s="40"/>
    </row>
    <row r="794" spans="19:21" x14ac:dyDescent="0.2">
      <c r="S794" s="11"/>
      <c r="T794" s="39"/>
      <c r="U794" s="40"/>
    </row>
    <row r="795" spans="19:21" x14ac:dyDescent="0.2">
      <c r="S795" s="11"/>
      <c r="T795" s="39"/>
      <c r="U795" s="40"/>
    </row>
    <row r="796" spans="19:21" x14ac:dyDescent="0.2">
      <c r="S796" s="11"/>
      <c r="T796" s="39"/>
      <c r="U796" s="40"/>
    </row>
    <row r="797" spans="19:21" x14ac:dyDescent="0.2">
      <c r="S797" s="11"/>
      <c r="T797" s="39"/>
      <c r="U797" s="40"/>
    </row>
    <row r="798" spans="19:21" x14ac:dyDescent="0.2">
      <c r="S798" s="11"/>
      <c r="T798" s="39"/>
      <c r="U798" s="40"/>
    </row>
    <row r="799" spans="19:21" x14ac:dyDescent="0.2">
      <c r="S799" s="11"/>
      <c r="T799" s="39"/>
      <c r="U799" s="40"/>
    </row>
    <row r="800" spans="19:21" x14ac:dyDescent="0.2">
      <c r="S800" s="11"/>
      <c r="T800" s="39"/>
      <c r="U800" s="40"/>
    </row>
    <row r="801" spans="19:21" x14ac:dyDescent="0.2">
      <c r="S801" s="11"/>
      <c r="T801" s="39"/>
      <c r="U801" s="40"/>
    </row>
    <row r="802" spans="19:21" x14ac:dyDescent="0.2">
      <c r="S802" s="11"/>
      <c r="T802" s="39"/>
      <c r="U802" s="40"/>
    </row>
    <row r="803" spans="19:21" x14ac:dyDescent="0.2">
      <c r="S803" s="11"/>
      <c r="T803" s="39"/>
      <c r="U803" s="40"/>
    </row>
    <row r="804" spans="19:21" x14ac:dyDescent="0.2">
      <c r="S804" s="11"/>
      <c r="T804" s="39"/>
      <c r="U804" s="40"/>
    </row>
    <row r="805" spans="19:21" x14ac:dyDescent="0.2">
      <c r="S805" s="11"/>
      <c r="T805" s="39"/>
      <c r="U805" s="40"/>
    </row>
    <row r="806" spans="19:21" x14ac:dyDescent="0.2">
      <c r="S806" s="11"/>
      <c r="T806" s="39"/>
      <c r="U806" s="40"/>
    </row>
    <row r="807" spans="19:21" x14ac:dyDescent="0.2">
      <c r="S807" s="11"/>
      <c r="T807" s="39"/>
      <c r="U807" s="40"/>
    </row>
    <row r="808" spans="19:21" x14ac:dyDescent="0.2">
      <c r="S808" s="11"/>
      <c r="T808" s="39"/>
      <c r="U808" s="40"/>
    </row>
    <row r="809" spans="19:21" x14ac:dyDescent="0.2">
      <c r="S809" s="11"/>
      <c r="T809" s="39"/>
      <c r="U809" s="40"/>
    </row>
    <row r="810" spans="19:21" x14ac:dyDescent="0.2">
      <c r="S810" s="11"/>
      <c r="T810" s="39"/>
      <c r="U810" s="40"/>
    </row>
    <row r="811" spans="19:21" x14ac:dyDescent="0.2">
      <c r="S811" s="11"/>
      <c r="T811" s="39"/>
      <c r="U811" s="40"/>
    </row>
    <row r="812" spans="19:21" x14ac:dyDescent="0.2">
      <c r="S812" s="11"/>
      <c r="T812" s="39"/>
      <c r="U812" s="40"/>
    </row>
    <row r="813" spans="19:21" x14ac:dyDescent="0.2">
      <c r="S813" s="11"/>
      <c r="T813" s="39"/>
      <c r="U813" s="40"/>
    </row>
    <row r="814" spans="19:21" x14ac:dyDescent="0.2">
      <c r="S814" s="11"/>
      <c r="T814" s="39"/>
      <c r="U814" s="40"/>
    </row>
    <row r="815" spans="19:21" x14ac:dyDescent="0.2">
      <c r="S815" s="11"/>
      <c r="T815" s="39"/>
      <c r="U815" s="40"/>
    </row>
    <row r="816" spans="19:21" x14ac:dyDescent="0.2">
      <c r="S816" s="11"/>
      <c r="T816" s="39"/>
      <c r="U816" s="40"/>
    </row>
    <row r="817" spans="19:21" x14ac:dyDescent="0.2">
      <c r="S817" s="11"/>
      <c r="T817" s="39"/>
      <c r="U817" s="40"/>
    </row>
    <row r="818" spans="19:21" x14ac:dyDescent="0.2">
      <c r="S818" s="11"/>
      <c r="T818" s="39"/>
      <c r="U818" s="40"/>
    </row>
    <row r="819" spans="19:21" x14ac:dyDescent="0.2">
      <c r="S819" s="11"/>
      <c r="T819" s="39"/>
      <c r="U819" s="40"/>
    </row>
    <row r="820" spans="19:21" x14ac:dyDescent="0.2">
      <c r="S820" s="11"/>
      <c r="T820" s="39"/>
      <c r="U820" s="40"/>
    </row>
    <row r="821" spans="19:21" x14ac:dyDescent="0.2">
      <c r="S821" s="11"/>
      <c r="T821" s="39"/>
      <c r="U821" s="40"/>
    </row>
    <row r="822" spans="19:21" x14ac:dyDescent="0.2">
      <c r="S822" s="11"/>
      <c r="T822" s="39"/>
      <c r="U822" s="40"/>
    </row>
    <row r="823" spans="19:21" x14ac:dyDescent="0.2">
      <c r="S823" s="11"/>
      <c r="T823" s="39"/>
      <c r="U823" s="40"/>
    </row>
    <row r="824" spans="19:21" x14ac:dyDescent="0.2">
      <c r="S824" s="11"/>
      <c r="T824" s="39"/>
      <c r="U824" s="40"/>
    </row>
    <row r="825" spans="19:21" x14ac:dyDescent="0.2">
      <c r="S825" s="11"/>
      <c r="T825" s="39"/>
      <c r="U825" s="40"/>
    </row>
    <row r="826" spans="19:21" x14ac:dyDescent="0.2">
      <c r="S826" s="11"/>
      <c r="T826" s="39"/>
      <c r="U826" s="40"/>
    </row>
    <row r="827" spans="19:21" x14ac:dyDescent="0.2">
      <c r="S827" s="11"/>
      <c r="T827" s="39"/>
      <c r="U827" s="40"/>
    </row>
    <row r="828" spans="19:21" x14ac:dyDescent="0.2">
      <c r="S828" s="11"/>
      <c r="T828" s="39"/>
      <c r="U828" s="40"/>
    </row>
    <row r="829" spans="19:21" x14ac:dyDescent="0.2">
      <c r="S829" s="11"/>
      <c r="T829" s="39"/>
      <c r="U829" s="40"/>
    </row>
    <row r="830" spans="19:21" x14ac:dyDescent="0.2">
      <c r="S830" s="11"/>
      <c r="T830" s="39"/>
      <c r="U830" s="40"/>
    </row>
    <row r="831" spans="19:21" x14ac:dyDescent="0.2">
      <c r="S831" s="11"/>
      <c r="T831" s="39"/>
      <c r="U831" s="40"/>
    </row>
    <row r="832" spans="19:21" x14ac:dyDescent="0.2">
      <c r="S832" s="11"/>
      <c r="T832" s="39"/>
      <c r="U832" s="40"/>
    </row>
    <row r="833" spans="19:21" x14ac:dyDescent="0.2">
      <c r="S833" s="11"/>
      <c r="T833" s="39"/>
      <c r="U833" s="40"/>
    </row>
    <row r="834" spans="19:21" x14ac:dyDescent="0.2">
      <c r="S834" s="11"/>
      <c r="T834" s="39"/>
      <c r="U834" s="40"/>
    </row>
    <row r="835" spans="19:21" x14ac:dyDescent="0.2">
      <c r="S835" s="11"/>
      <c r="T835" s="39"/>
      <c r="U835" s="40"/>
    </row>
    <row r="836" spans="19:21" x14ac:dyDescent="0.2">
      <c r="S836" s="11"/>
      <c r="T836" s="39"/>
      <c r="U836" s="40"/>
    </row>
    <row r="837" spans="19:21" x14ac:dyDescent="0.2">
      <c r="S837" s="11"/>
      <c r="T837" s="39"/>
      <c r="U837" s="40"/>
    </row>
    <row r="838" spans="19:21" x14ac:dyDescent="0.2">
      <c r="S838" s="11"/>
      <c r="T838" s="39"/>
      <c r="U838" s="40"/>
    </row>
    <row r="839" spans="19:21" x14ac:dyDescent="0.2">
      <c r="S839" s="11"/>
      <c r="T839" s="39"/>
      <c r="U839" s="40"/>
    </row>
    <row r="840" spans="19:21" x14ac:dyDescent="0.2">
      <c r="S840" s="11"/>
      <c r="T840" s="39"/>
      <c r="U840" s="40"/>
    </row>
    <row r="841" spans="19:21" x14ac:dyDescent="0.2">
      <c r="S841" s="11"/>
      <c r="T841" s="39"/>
      <c r="U841" s="40"/>
    </row>
    <row r="842" spans="19:21" x14ac:dyDescent="0.2">
      <c r="S842" s="11"/>
      <c r="T842" s="39"/>
      <c r="U842" s="40"/>
    </row>
    <row r="843" spans="19:21" x14ac:dyDescent="0.2">
      <c r="S843" s="11"/>
      <c r="T843" s="39"/>
      <c r="U843" s="40"/>
    </row>
    <row r="844" spans="19:21" x14ac:dyDescent="0.2">
      <c r="S844" s="11"/>
      <c r="T844" s="39"/>
      <c r="U844" s="40"/>
    </row>
    <row r="845" spans="19:21" x14ac:dyDescent="0.2">
      <c r="S845" s="11"/>
      <c r="T845" s="39"/>
      <c r="U845" s="40"/>
    </row>
    <row r="846" spans="19:21" x14ac:dyDescent="0.2">
      <c r="S846" s="11"/>
      <c r="T846" s="39"/>
      <c r="U846" s="40"/>
    </row>
    <row r="847" spans="19:21" x14ac:dyDescent="0.2">
      <c r="S847" s="11"/>
      <c r="T847" s="39"/>
      <c r="U847" s="40"/>
    </row>
    <row r="848" spans="19:21" x14ac:dyDescent="0.2">
      <c r="S848" s="11"/>
      <c r="T848" s="39"/>
      <c r="U848" s="40"/>
    </row>
    <row r="849" spans="19:21" x14ac:dyDescent="0.2">
      <c r="S849" s="11"/>
      <c r="T849" s="39"/>
      <c r="U849" s="40"/>
    </row>
    <row r="850" spans="19:21" x14ac:dyDescent="0.2">
      <c r="S850" s="11"/>
      <c r="T850" s="39"/>
      <c r="U850" s="40"/>
    </row>
    <row r="851" spans="19:21" x14ac:dyDescent="0.2">
      <c r="S851" s="11"/>
      <c r="T851" s="39"/>
      <c r="U851" s="40"/>
    </row>
    <row r="852" spans="19:21" x14ac:dyDescent="0.2">
      <c r="S852" s="11"/>
      <c r="T852" s="39"/>
      <c r="U852" s="40"/>
    </row>
    <row r="853" spans="19:21" x14ac:dyDescent="0.2">
      <c r="S853" s="11"/>
      <c r="T853" s="39"/>
      <c r="U853" s="40"/>
    </row>
    <row r="854" spans="19:21" x14ac:dyDescent="0.2">
      <c r="S854" s="11"/>
      <c r="T854" s="39"/>
      <c r="U854" s="40"/>
    </row>
    <row r="855" spans="19:21" x14ac:dyDescent="0.2">
      <c r="S855" s="11"/>
      <c r="T855" s="39"/>
      <c r="U855" s="40"/>
    </row>
    <row r="856" spans="19:21" x14ac:dyDescent="0.2">
      <c r="S856" s="11"/>
      <c r="T856" s="39"/>
      <c r="U856" s="40"/>
    </row>
    <row r="857" spans="19:21" x14ac:dyDescent="0.2">
      <c r="S857" s="11"/>
      <c r="T857" s="39"/>
      <c r="U857" s="40"/>
    </row>
    <row r="858" spans="19:21" x14ac:dyDescent="0.2">
      <c r="S858" s="11"/>
      <c r="T858" s="39"/>
      <c r="U858" s="40"/>
    </row>
    <row r="859" spans="19:21" x14ac:dyDescent="0.2">
      <c r="S859" s="11"/>
      <c r="T859" s="39"/>
      <c r="U859" s="40"/>
    </row>
    <row r="860" spans="19:21" x14ac:dyDescent="0.2">
      <c r="S860" s="11"/>
      <c r="T860" s="39"/>
      <c r="U860" s="40"/>
    </row>
    <row r="861" spans="19:21" x14ac:dyDescent="0.2">
      <c r="S861" s="11"/>
      <c r="T861" s="39"/>
      <c r="U861" s="40"/>
    </row>
    <row r="862" spans="19:21" x14ac:dyDescent="0.2">
      <c r="S862" s="11"/>
      <c r="T862" s="39"/>
      <c r="U862" s="40"/>
    </row>
    <row r="863" spans="19:21" x14ac:dyDescent="0.2">
      <c r="S863" s="11"/>
      <c r="T863" s="39"/>
      <c r="U863" s="40"/>
    </row>
    <row r="864" spans="19:21" x14ac:dyDescent="0.2">
      <c r="S864" s="11"/>
      <c r="T864" s="39"/>
      <c r="U864" s="40"/>
    </row>
    <row r="865" spans="19:21" x14ac:dyDescent="0.2">
      <c r="S865" s="11"/>
      <c r="T865" s="39"/>
      <c r="U865" s="40"/>
    </row>
    <row r="866" spans="19:21" x14ac:dyDescent="0.2">
      <c r="S866" s="11"/>
      <c r="T866" s="39"/>
      <c r="U866" s="40"/>
    </row>
    <row r="867" spans="19:21" x14ac:dyDescent="0.2">
      <c r="S867" s="11"/>
      <c r="T867" s="39"/>
      <c r="U867" s="40"/>
    </row>
    <row r="868" spans="19:21" x14ac:dyDescent="0.2">
      <c r="S868" s="11"/>
      <c r="T868" s="39"/>
      <c r="U868" s="40"/>
    </row>
    <row r="869" spans="19:21" x14ac:dyDescent="0.2">
      <c r="S869" s="11"/>
      <c r="T869" s="39"/>
      <c r="U869" s="40"/>
    </row>
    <row r="870" spans="19:21" x14ac:dyDescent="0.2">
      <c r="S870" s="11"/>
      <c r="T870" s="39"/>
      <c r="U870" s="40"/>
    </row>
    <row r="871" spans="19:21" x14ac:dyDescent="0.2">
      <c r="S871" s="11"/>
      <c r="T871" s="39"/>
      <c r="U871" s="40"/>
    </row>
    <row r="872" spans="19:21" x14ac:dyDescent="0.2">
      <c r="S872" s="11"/>
      <c r="T872" s="39"/>
      <c r="U872" s="40"/>
    </row>
    <row r="873" spans="19:21" x14ac:dyDescent="0.2">
      <c r="S873" s="11"/>
      <c r="T873" s="39"/>
      <c r="U873" s="40"/>
    </row>
    <row r="874" spans="19:21" x14ac:dyDescent="0.2">
      <c r="S874" s="11"/>
      <c r="T874" s="39"/>
      <c r="U874" s="40"/>
    </row>
    <row r="875" spans="19:21" x14ac:dyDescent="0.2">
      <c r="S875" s="11"/>
      <c r="T875" s="39"/>
      <c r="U875" s="40"/>
    </row>
    <row r="876" spans="19:21" x14ac:dyDescent="0.2">
      <c r="S876" s="11"/>
      <c r="T876" s="39"/>
      <c r="U876" s="40"/>
    </row>
    <row r="877" spans="19:21" x14ac:dyDescent="0.2">
      <c r="S877" s="11"/>
      <c r="T877" s="39"/>
      <c r="U877" s="40"/>
    </row>
    <row r="878" spans="19:21" x14ac:dyDescent="0.2">
      <c r="S878" s="11"/>
      <c r="T878" s="39"/>
      <c r="U878" s="40"/>
    </row>
    <row r="879" spans="19:21" x14ac:dyDescent="0.2">
      <c r="S879" s="11"/>
      <c r="T879" s="39"/>
      <c r="U879" s="40"/>
    </row>
    <row r="880" spans="19:21" x14ac:dyDescent="0.2">
      <c r="S880" s="11"/>
      <c r="T880" s="39"/>
      <c r="U880" s="40"/>
    </row>
    <row r="881" spans="19:21" x14ac:dyDescent="0.2">
      <c r="S881" s="11"/>
      <c r="T881" s="39"/>
      <c r="U881" s="40"/>
    </row>
    <row r="882" spans="19:21" x14ac:dyDescent="0.2">
      <c r="S882" s="11"/>
      <c r="T882" s="39"/>
      <c r="U882" s="40"/>
    </row>
    <row r="883" spans="19:21" x14ac:dyDescent="0.2">
      <c r="S883" s="11"/>
      <c r="T883" s="39"/>
      <c r="U883" s="40"/>
    </row>
    <row r="884" spans="19:21" x14ac:dyDescent="0.2">
      <c r="S884" s="11"/>
      <c r="T884" s="39"/>
      <c r="U884" s="40"/>
    </row>
    <row r="885" spans="19:21" x14ac:dyDescent="0.2">
      <c r="S885" s="11"/>
      <c r="T885" s="39"/>
      <c r="U885" s="40"/>
    </row>
    <row r="886" spans="19:21" x14ac:dyDescent="0.2">
      <c r="S886" s="11"/>
      <c r="T886" s="39"/>
      <c r="U886" s="40"/>
    </row>
    <row r="887" spans="19:21" x14ac:dyDescent="0.2">
      <c r="S887" s="11"/>
      <c r="T887" s="39"/>
      <c r="U887" s="40"/>
    </row>
    <row r="888" spans="19:21" x14ac:dyDescent="0.2">
      <c r="S888" s="11"/>
      <c r="T888" s="39"/>
      <c r="U888" s="40"/>
    </row>
    <row r="889" spans="19:21" x14ac:dyDescent="0.2">
      <c r="S889" s="11"/>
      <c r="T889" s="39"/>
      <c r="U889" s="40"/>
    </row>
    <row r="890" spans="19:21" x14ac:dyDescent="0.2">
      <c r="S890" s="11"/>
      <c r="T890" s="39"/>
      <c r="U890" s="40"/>
    </row>
    <row r="891" spans="19:21" x14ac:dyDescent="0.2">
      <c r="S891" s="11"/>
      <c r="T891" s="39"/>
      <c r="U891" s="40"/>
    </row>
    <row r="892" spans="19:21" x14ac:dyDescent="0.2">
      <c r="S892" s="11"/>
      <c r="T892" s="39"/>
      <c r="U892" s="40"/>
    </row>
    <row r="893" spans="19:21" x14ac:dyDescent="0.2">
      <c r="S893" s="11"/>
      <c r="T893" s="39"/>
      <c r="U893" s="40"/>
    </row>
    <row r="894" spans="19:21" x14ac:dyDescent="0.2">
      <c r="S894" s="11"/>
      <c r="T894" s="39"/>
      <c r="U894" s="40"/>
    </row>
    <row r="895" spans="19:21" x14ac:dyDescent="0.2">
      <c r="S895" s="11"/>
      <c r="T895" s="39"/>
      <c r="U895" s="40"/>
    </row>
    <row r="896" spans="19:21" x14ac:dyDescent="0.2">
      <c r="S896" s="11"/>
      <c r="T896" s="39"/>
      <c r="U896" s="40"/>
    </row>
    <row r="897" spans="19:21" x14ac:dyDescent="0.2">
      <c r="S897" s="11"/>
      <c r="T897" s="39"/>
      <c r="U897" s="40"/>
    </row>
    <row r="898" spans="19:21" x14ac:dyDescent="0.2">
      <c r="S898" s="11"/>
      <c r="T898" s="39"/>
      <c r="U898" s="40"/>
    </row>
    <row r="899" spans="19:21" x14ac:dyDescent="0.2">
      <c r="S899" s="11"/>
      <c r="T899" s="39"/>
      <c r="U899" s="40"/>
    </row>
    <row r="900" spans="19:21" x14ac:dyDescent="0.2">
      <c r="S900" s="11"/>
      <c r="T900" s="39"/>
      <c r="U900" s="40"/>
    </row>
    <row r="901" spans="19:21" x14ac:dyDescent="0.2">
      <c r="S901" s="11"/>
      <c r="T901" s="39"/>
      <c r="U901" s="40"/>
    </row>
    <row r="902" spans="19:21" x14ac:dyDescent="0.2">
      <c r="S902" s="11"/>
      <c r="T902" s="39"/>
      <c r="U902" s="40"/>
    </row>
    <row r="903" spans="19:21" x14ac:dyDescent="0.2">
      <c r="S903" s="11"/>
      <c r="T903" s="39"/>
      <c r="U903" s="40"/>
    </row>
    <row r="904" spans="19:21" x14ac:dyDescent="0.2">
      <c r="S904" s="11"/>
      <c r="T904" s="39"/>
      <c r="U904" s="40"/>
    </row>
    <row r="905" spans="19:21" x14ac:dyDescent="0.2">
      <c r="S905" s="11"/>
      <c r="T905" s="39"/>
      <c r="U905" s="40"/>
    </row>
    <row r="906" spans="19:21" x14ac:dyDescent="0.2">
      <c r="S906" s="11"/>
      <c r="T906" s="39"/>
      <c r="U906" s="40"/>
    </row>
    <row r="907" spans="19:21" x14ac:dyDescent="0.2">
      <c r="S907" s="11"/>
      <c r="T907" s="39"/>
      <c r="U907" s="40"/>
    </row>
    <row r="908" spans="19:21" x14ac:dyDescent="0.2">
      <c r="S908" s="11"/>
      <c r="T908" s="39"/>
      <c r="U908" s="40"/>
    </row>
    <row r="909" spans="19:21" x14ac:dyDescent="0.2">
      <c r="S909" s="11"/>
      <c r="T909" s="39"/>
      <c r="U909" s="40"/>
    </row>
    <row r="910" spans="19:21" x14ac:dyDescent="0.2">
      <c r="S910" s="11"/>
      <c r="T910" s="39"/>
      <c r="U910" s="40"/>
    </row>
    <row r="911" spans="19:21" x14ac:dyDescent="0.2">
      <c r="S911" s="11"/>
      <c r="T911" s="39"/>
      <c r="U911" s="40"/>
    </row>
    <row r="912" spans="19:21" x14ac:dyDescent="0.2">
      <c r="S912" s="11"/>
      <c r="T912" s="39"/>
      <c r="U912" s="40"/>
    </row>
    <row r="913" spans="19:21" x14ac:dyDescent="0.2">
      <c r="S913" s="11"/>
      <c r="T913" s="39"/>
      <c r="U913" s="40"/>
    </row>
    <row r="914" spans="19:21" x14ac:dyDescent="0.2">
      <c r="S914" s="11"/>
      <c r="T914" s="39"/>
      <c r="U914" s="40"/>
    </row>
    <row r="915" spans="19:21" x14ac:dyDescent="0.2">
      <c r="S915" s="11"/>
      <c r="T915" s="39"/>
      <c r="U915" s="40"/>
    </row>
    <row r="916" spans="19:21" x14ac:dyDescent="0.2">
      <c r="S916" s="11"/>
      <c r="T916" s="39"/>
      <c r="U916" s="40"/>
    </row>
    <row r="917" spans="19:21" x14ac:dyDescent="0.2">
      <c r="S917" s="11"/>
      <c r="T917" s="39"/>
      <c r="U917" s="40"/>
    </row>
    <row r="918" spans="19:21" x14ac:dyDescent="0.2">
      <c r="S918" s="11"/>
      <c r="T918" s="39"/>
      <c r="U918" s="40"/>
    </row>
    <row r="919" spans="19:21" x14ac:dyDescent="0.2">
      <c r="S919" s="11"/>
      <c r="T919" s="39"/>
      <c r="U919" s="40"/>
    </row>
    <row r="920" spans="19:21" x14ac:dyDescent="0.2">
      <c r="S920" s="11"/>
      <c r="T920" s="39"/>
      <c r="U920" s="40"/>
    </row>
    <row r="921" spans="19:21" x14ac:dyDescent="0.2">
      <c r="S921" s="11"/>
      <c r="T921" s="39"/>
      <c r="U921" s="40"/>
    </row>
    <row r="922" spans="19:21" x14ac:dyDescent="0.2">
      <c r="S922" s="11"/>
      <c r="T922" s="39"/>
      <c r="U922" s="40"/>
    </row>
    <row r="923" spans="19:21" x14ac:dyDescent="0.2">
      <c r="S923" s="11"/>
      <c r="T923" s="39"/>
      <c r="U923" s="40"/>
    </row>
    <row r="924" spans="19:21" x14ac:dyDescent="0.2">
      <c r="S924" s="11"/>
      <c r="T924" s="39"/>
      <c r="U924" s="40"/>
    </row>
    <row r="925" spans="19:21" x14ac:dyDescent="0.2">
      <c r="S925" s="11"/>
      <c r="T925" s="39"/>
      <c r="U925" s="40"/>
    </row>
    <row r="926" spans="19:21" x14ac:dyDescent="0.2">
      <c r="S926" s="11"/>
      <c r="T926" s="39"/>
      <c r="U926" s="40"/>
    </row>
    <row r="927" spans="19:21" x14ac:dyDescent="0.2">
      <c r="S927" s="11"/>
      <c r="T927" s="39"/>
      <c r="U927" s="40"/>
    </row>
    <row r="928" spans="19:21" x14ac:dyDescent="0.2">
      <c r="S928" s="11"/>
      <c r="T928" s="39"/>
      <c r="U928" s="40"/>
    </row>
    <row r="929" spans="19:21" x14ac:dyDescent="0.2">
      <c r="S929" s="11"/>
      <c r="T929" s="39"/>
      <c r="U929" s="40"/>
    </row>
    <row r="930" spans="19:21" x14ac:dyDescent="0.2">
      <c r="S930" s="11"/>
      <c r="T930" s="39"/>
      <c r="U930" s="40"/>
    </row>
    <row r="931" spans="19:21" x14ac:dyDescent="0.2">
      <c r="S931" s="11"/>
      <c r="T931" s="39"/>
      <c r="U931" s="40"/>
    </row>
    <row r="932" spans="19:21" x14ac:dyDescent="0.2">
      <c r="S932" s="11"/>
      <c r="T932" s="39"/>
      <c r="U932" s="40"/>
    </row>
    <row r="933" spans="19:21" x14ac:dyDescent="0.2">
      <c r="S933" s="11"/>
      <c r="T933" s="39"/>
      <c r="U933" s="40"/>
    </row>
    <row r="934" spans="19:21" x14ac:dyDescent="0.2">
      <c r="S934" s="11"/>
      <c r="T934" s="39"/>
      <c r="U934" s="40"/>
    </row>
    <row r="935" spans="19:21" x14ac:dyDescent="0.2">
      <c r="S935" s="11"/>
      <c r="T935" s="39"/>
      <c r="U935" s="40"/>
    </row>
    <row r="936" spans="19:21" x14ac:dyDescent="0.2">
      <c r="S936" s="11"/>
      <c r="T936" s="39"/>
      <c r="U936" s="40"/>
    </row>
    <row r="937" spans="19:21" x14ac:dyDescent="0.2">
      <c r="S937" s="11"/>
      <c r="T937" s="39"/>
      <c r="U937" s="40"/>
    </row>
    <row r="938" spans="19:21" x14ac:dyDescent="0.2">
      <c r="S938" s="11"/>
      <c r="T938" s="39"/>
      <c r="U938" s="40"/>
    </row>
    <row r="939" spans="19:21" x14ac:dyDescent="0.2">
      <c r="S939" s="11"/>
      <c r="T939" s="39"/>
      <c r="U939" s="40"/>
    </row>
    <row r="940" spans="19:21" x14ac:dyDescent="0.2">
      <c r="S940" s="11"/>
      <c r="T940" s="39"/>
      <c r="U940" s="40"/>
    </row>
    <row r="941" spans="19:21" x14ac:dyDescent="0.2">
      <c r="S941" s="11"/>
      <c r="T941" s="39"/>
      <c r="U941" s="40"/>
    </row>
    <row r="942" spans="19:21" x14ac:dyDescent="0.2">
      <c r="S942" s="11"/>
      <c r="T942" s="39"/>
      <c r="U942" s="40"/>
    </row>
    <row r="943" spans="19:21" x14ac:dyDescent="0.2">
      <c r="S943" s="11"/>
      <c r="T943" s="39"/>
      <c r="U943" s="40"/>
    </row>
    <row r="944" spans="19:21" x14ac:dyDescent="0.2">
      <c r="S944" s="11"/>
      <c r="T944" s="39"/>
      <c r="U944" s="40"/>
    </row>
    <row r="945" spans="19:21" x14ac:dyDescent="0.2">
      <c r="S945" s="11"/>
      <c r="T945" s="39"/>
      <c r="U945" s="40"/>
    </row>
    <row r="946" spans="19:21" x14ac:dyDescent="0.2">
      <c r="S946" s="11"/>
      <c r="T946" s="39"/>
      <c r="U946" s="40"/>
    </row>
    <row r="947" spans="19:21" x14ac:dyDescent="0.2">
      <c r="S947" s="11"/>
      <c r="T947" s="39"/>
      <c r="U947" s="40"/>
    </row>
    <row r="948" spans="19:21" x14ac:dyDescent="0.2">
      <c r="S948" s="11"/>
      <c r="T948" s="39"/>
      <c r="U948" s="40"/>
    </row>
    <row r="949" spans="19:21" x14ac:dyDescent="0.2">
      <c r="S949" s="11"/>
      <c r="T949" s="39"/>
      <c r="U949" s="40"/>
    </row>
    <row r="950" spans="19:21" x14ac:dyDescent="0.2">
      <c r="S950" s="11"/>
      <c r="T950" s="39"/>
      <c r="U950" s="40"/>
    </row>
    <row r="951" spans="19:21" x14ac:dyDescent="0.2">
      <c r="S951" s="11"/>
      <c r="T951" s="39"/>
      <c r="U951" s="40"/>
    </row>
    <row r="952" spans="19:21" x14ac:dyDescent="0.2">
      <c r="S952" s="11"/>
      <c r="T952" s="39"/>
      <c r="U952" s="40"/>
    </row>
    <row r="953" spans="19:21" x14ac:dyDescent="0.2">
      <c r="S953" s="11"/>
      <c r="T953" s="39"/>
      <c r="U953" s="40"/>
    </row>
    <row r="954" spans="19:21" x14ac:dyDescent="0.2">
      <c r="S954" s="11"/>
      <c r="T954" s="39"/>
      <c r="U954" s="40"/>
    </row>
    <row r="955" spans="19:21" x14ac:dyDescent="0.2">
      <c r="S955" s="11"/>
      <c r="T955" s="39"/>
      <c r="U955" s="40"/>
    </row>
    <row r="956" spans="19:21" x14ac:dyDescent="0.2">
      <c r="S956" s="11"/>
      <c r="T956" s="39"/>
      <c r="U956" s="40"/>
    </row>
    <row r="957" spans="19:21" x14ac:dyDescent="0.2">
      <c r="S957" s="11"/>
      <c r="T957" s="39"/>
      <c r="U957" s="40"/>
    </row>
    <row r="958" spans="19:21" x14ac:dyDescent="0.2">
      <c r="S958" s="11"/>
      <c r="T958" s="39"/>
      <c r="U958" s="40"/>
    </row>
    <row r="959" spans="19:21" x14ac:dyDescent="0.2">
      <c r="S959" s="11"/>
      <c r="T959" s="39"/>
      <c r="U959" s="40"/>
    </row>
    <row r="960" spans="19:21" x14ac:dyDescent="0.2">
      <c r="S960" s="11"/>
      <c r="T960" s="39"/>
      <c r="U960" s="40"/>
    </row>
    <row r="961" spans="19:21" x14ac:dyDescent="0.2">
      <c r="S961" s="11"/>
      <c r="T961" s="39"/>
      <c r="U961" s="40"/>
    </row>
    <row r="962" spans="19:21" x14ac:dyDescent="0.2">
      <c r="S962" s="11"/>
      <c r="T962" s="39"/>
      <c r="U962" s="40"/>
    </row>
    <row r="963" spans="19:21" x14ac:dyDescent="0.2">
      <c r="S963" s="11"/>
      <c r="T963" s="39"/>
      <c r="U963" s="40"/>
    </row>
    <row r="964" spans="19:21" x14ac:dyDescent="0.2">
      <c r="S964" s="11"/>
      <c r="T964" s="39"/>
      <c r="U964" s="40"/>
    </row>
    <row r="965" spans="19:21" x14ac:dyDescent="0.2">
      <c r="S965" s="11"/>
      <c r="T965" s="39"/>
      <c r="U965" s="40"/>
    </row>
    <row r="966" spans="19:21" x14ac:dyDescent="0.2">
      <c r="S966" s="11"/>
      <c r="T966" s="39"/>
      <c r="U966" s="40"/>
    </row>
    <row r="967" spans="19:21" x14ac:dyDescent="0.2">
      <c r="S967" s="11"/>
      <c r="T967" s="39"/>
      <c r="U967" s="40"/>
    </row>
    <row r="968" spans="19:21" x14ac:dyDescent="0.2">
      <c r="S968" s="11"/>
      <c r="T968" s="39"/>
      <c r="U968" s="40"/>
    </row>
    <row r="969" spans="19:21" x14ac:dyDescent="0.2">
      <c r="S969" s="11"/>
      <c r="T969" s="39"/>
      <c r="U969" s="40"/>
    </row>
    <row r="970" spans="19:21" x14ac:dyDescent="0.2">
      <c r="S970" s="11"/>
      <c r="T970" s="39"/>
      <c r="U970" s="40"/>
    </row>
    <row r="971" spans="19:21" x14ac:dyDescent="0.2">
      <c r="S971" s="11"/>
      <c r="T971" s="39"/>
      <c r="U971" s="40"/>
    </row>
    <row r="972" spans="19:21" x14ac:dyDescent="0.2">
      <c r="S972" s="11"/>
      <c r="T972" s="39"/>
      <c r="U972" s="40"/>
    </row>
    <row r="973" spans="19:21" x14ac:dyDescent="0.2">
      <c r="S973" s="11"/>
      <c r="T973" s="39"/>
      <c r="U973" s="40"/>
    </row>
    <row r="974" spans="19:21" x14ac:dyDescent="0.2">
      <c r="S974" s="11"/>
      <c r="T974" s="39"/>
      <c r="U974" s="40"/>
    </row>
    <row r="975" spans="19:21" x14ac:dyDescent="0.2">
      <c r="S975" s="11"/>
      <c r="T975" s="39"/>
      <c r="U975" s="40"/>
    </row>
    <row r="976" spans="19:21" x14ac:dyDescent="0.2">
      <c r="S976" s="11"/>
      <c r="T976" s="39"/>
      <c r="U976" s="40"/>
    </row>
    <row r="977" spans="19:21" x14ac:dyDescent="0.2">
      <c r="S977" s="11"/>
      <c r="T977" s="39"/>
      <c r="U977" s="40"/>
    </row>
    <row r="978" spans="19:21" x14ac:dyDescent="0.2">
      <c r="S978" s="11"/>
      <c r="T978" s="39"/>
      <c r="U978" s="40"/>
    </row>
    <row r="979" spans="19:21" x14ac:dyDescent="0.2">
      <c r="S979" s="11"/>
      <c r="T979" s="39"/>
      <c r="U979" s="40"/>
    </row>
    <row r="980" spans="19:21" x14ac:dyDescent="0.2">
      <c r="S980" s="11"/>
      <c r="T980" s="39"/>
      <c r="U980" s="40"/>
    </row>
    <row r="981" spans="19:21" x14ac:dyDescent="0.2">
      <c r="S981" s="11"/>
      <c r="T981" s="39"/>
      <c r="U981" s="40"/>
    </row>
    <row r="982" spans="19:21" x14ac:dyDescent="0.2">
      <c r="S982" s="11"/>
      <c r="T982" s="39"/>
      <c r="U982" s="40"/>
    </row>
    <row r="983" spans="19:21" x14ac:dyDescent="0.2">
      <c r="S983" s="11"/>
      <c r="T983" s="39"/>
      <c r="U983" s="40"/>
    </row>
    <row r="984" spans="19:21" x14ac:dyDescent="0.2">
      <c r="S984" s="11"/>
      <c r="T984" s="39"/>
      <c r="U984" s="40"/>
    </row>
    <row r="985" spans="19:21" x14ac:dyDescent="0.2">
      <c r="S985" s="11"/>
      <c r="T985" s="39"/>
      <c r="U985" s="40"/>
    </row>
    <row r="986" spans="19:21" x14ac:dyDescent="0.2">
      <c r="S986" s="11"/>
      <c r="T986" s="39"/>
      <c r="U986" s="40"/>
    </row>
    <row r="987" spans="19:21" x14ac:dyDescent="0.2">
      <c r="S987" s="11"/>
      <c r="T987" s="39"/>
      <c r="U987" s="40"/>
    </row>
    <row r="988" spans="19:21" x14ac:dyDescent="0.2">
      <c r="S988" s="11"/>
      <c r="T988" s="39"/>
      <c r="U988" s="40"/>
    </row>
    <row r="989" spans="19:21" x14ac:dyDescent="0.2">
      <c r="S989" s="11"/>
      <c r="T989" s="39"/>
      <c r="U989" s="40"/>
    </row>
    <row r="990" spans="19:21" x14ac:dyDescent="0.2">
      <c r="S990" s="11"/>
      <c r="T990" s="39"/>
      <c r="U990" s="40"/>
    </row>
    <row r="991" spans="19:21" x14ac:dyDescent="0.2">
      <c r="S991" s="11"/>
      <c r="T991" s="39"/>
      <c r="U991" s="40"/>
    </row>
    <row r="992" spans="19:21" x14ac:dyDescent="0.2">
      <c r="S992" s="11"/>
      <c r="T992" s="39"/>
      <c r="U992" s="40"/>
    </row>
    <row r="993" spans="19:21" x14ac:dyDescent="0.2">
      <c r="S993" s="11"/>
      <c r="T993" s="39"/>
      <c r="U993" s="40"/>
    </row>
    <row r="994" spans="19:21" x14ac:dyDescent="0.2">
      <c r="S994" s="11"/>
      <c r="T994" s="39"/>
      <c r="U994" s="40"/>
    </row>
    <row r="995" spans="19:21" x14ac:dyDescent="0.2">
      <c r="S995" s="11"/>
      <c r="T995" s="39"/>
      <c r="U995" s="40"/>
    </row>
    <row r="996" spans="19:21" x14ac:dyDescent="0.2">
      <c r="S996" s="11"/>
      <c r="T996" s="39"/>
      <c r="U996" s="40"/>
    </row>
    <row r="997" spans="19:21" x14ac:dyDescent="0.2">
      <c r="S997" s="11"/>
      <c r="T997" s="39"/>
      <c r="U997" s="40"/>
    </row>
    <row r="998" spans="19:21" x14ac:dyDescent="0.2">
      <c r="S998" s="11"/>
      <c r="T998" s="39"/>
      <c r="U998" s="40"/>
    </row>
    <row r="999" spans="19:21" x14ac:dyDescent="0.2">
      <c r="S999" s="11"/>
      <c r="T999" s="39"/>
      <c r="U999" s="40"/>
    </row>
    <row r="1000" spans="19:21" x14ac:dyDescent="0.2">
      <c r="S1000" s="11"/>
      <c r="T1000" s="39"/>
      <c r="U1000" s="40"/>
    </row>
    <row r="1001" spans="19:21" x14ac:dyDescent="0.2">
      <c r="S1001" s="11"/>
      <c r="T1001" s="39"/>
      <c r="U1001" s="40"/>
    </row>
    <row r="1002" spans="19:21" x14ac:dyDescent="0.2">
      <c r="S1002" s="11"/>
      <c r="T1002" s="39"/>
      <c r="U1002" s="40"/>
    </row>
    <row r="1003" spans="19:21" x14ac:dyDescent="0.2">
      <c r="S1003" s="11"/>
      <c r="T1003" s="39"/>
      <c r="U1003" s="40"/>
    </row>
    <row r="1004" spans="19:21" x14ac:dyDescent="0.2">
      <c r="S1004" s="11"/>
      <c r="T1004" s="39"/>
      <c r="U1004" s="40"/>
    </row>
    <row r="1005" spans="19:21" x14ac:dyDescent="0.2">
      <c r="S1005" s="11"/>
      <c r="T1005" s="39"/>
      <c r="U1005" s="40"/>
    </row>
    <row r="1006" spans="19:21" x14ac:dyDescent="0.2">
      <c r="S1006" s="11"/>
      <c r="T1006" s="39"/>
      <c r="U1006" s="40"/>
    </row>
    <row r="1007" spans="19:21" x14ac:dyDescent="0.2">
      <c r="S1007" s="11"/>
      <c r="T1007" s="39"/>
      <c r="U1007" s="40"/>
    </row>
  </sheetData>
  <sheetProtection sheet="1" formatCells="0" formatColumns="0" formatRows="0"/>
  <mergeCells count="16">
    <mergeCell ref="B6:C6"/>
    <mergeCell ref="B14:C14"/>
    <mergeCell ref="M3:N3"/>
    <mergeCell ref="B7:B8"/>
    <mergeCell ref="B9:B10"/>
    <mergeCell ref="B11:B12"/>
    <mergeCell ref="C7:C8"/>
    <mergeCell ref="C9:C10"/>
    <mergeCell ref="C11:C12"/>
    <mergeCell ref="D7:D8"/>
    <mergeCell ref="S1:U1"/>
    <mergeCell ref="D9:D10"/>
    <mergeCell ref="D11:D12"/>
    <mergeCell ref="E7:E8"/>
    <mergeCell ref="E9:E10"/>
    <mergeCell ref="E11:E12"/>
  </mergeCells>
  <phoneticPr fontId="0" type="noConversion"/>
  <conditionalFormatting sqref="I5:I6">
    <cfRule type="expression" dxfId="6" priority="1" stopIfTrue="1">
      <formula>ABS(I5)&gt;20</formula>
    </cfRule>
  </conditionalFormatting>
  <conditionalFormatting sqref="E7:E8">
    <cfRule type="expression" dxfId="5" priority="2" stopIfTrue="1">
      <formula>OR($C$7&gt;=$C$9,$C$7&gt;=$C$11)</formula>
    </cfRule>
  </conditionalFormatting>
  <conditionalFormatting sqref="E9:E10">
    <cfRule type="expression" dxfId="4" priority="3" stopIfTrue="1">
      <formula>OR($C$9&gt;=$C$11,$C$9&lt;=$C$7)</formula>
    </cfRule>
  </conditionalFormatting>
  <conditionalFormatting sqref="E11:E12">
    <cfRule type="expression" dxfId="3" priority="4" stopIfTrue="1">
      <formula>OR($C$11&lt;=$C$9,$C$11&lt;=$C$7)</formula>
    </cfRule>
  </conditionalFormatting>
  <dataValidations disablePrompts="1" count="3">
    <dataValidation type="decimal" allowBlank="1" showInputMessage="1" showErrorMessage="1" errorTitle="Invalid entry." error="Must be a number smaller than mode or maximum." promptTitle="Lower Limit" prompt="Input the lower limit." sqref="C7:C8">
      <formula1>-10000</formula1>
      <formula2>10000</formula2>
    </dataValidation>
    <dataValidation type="decimal" allowBlank="1" showInputMessage="1" showErrorMessage="1" errorTitle="Invalid entry." error="Must be a number between the minimum and maximum." promptTitle="Mode" prompt="Input the mode (most likely value)." sqref="C9:C10">
      <formula1>-10000</formula1>
      <formula2>10000</formula2>
    </dataValidation>
    <dataValidation type="decimal" allowBlank="1" showInputMessage="1" showErrorMessage="1" errorTitle="Invalid entry." error="Must be a number larger than the mode or minimum." promptTitle="Upper Limit" prompt="Input the upper limit." sqref="C11:C12">
      <formula1>-10000</formula1>
      <formula2>10000</formula2>
    </dataValidation>
  </dataValidations>
  <pageMargins left="0.75" right="0.75" top="1" bottom="1" header="0.5" footer="0.5"/>
  <pageSetup scale="81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111"/>
  <sheetViews>
    <sheetView showGridLines="0" workbookViewId="0"/>
  </sheetViews>
  <sheetFormatPr defaultRowHeight="12.75" x14ac:dyDescent="0.2"/>
  <cols>
    <col min="1" max="1" width="3.140625" style="2" customWidth="1"/>
    <col min="2" max="2" width="13.140625" style="2" customWidth="1"/>
    <col min="3" max="3" width="11.140625" style="2" customWidth="1"/>
    <col min="4" max="4" width="4.140625" style="2" customWidth="1"/>
    <col min="5" max="5" width="10.7109375" style="2" customWidth="1"/>
    <col min="6" max="6" width="12" style="2" customWidth="1"/>
    <col min="7" max="7" width="10.7109375" style="2" customWidth="1"/>
    <col min="8" max="16384" width="9.140625" style="2"/>
  </cols>
  <sheetData>
    <row r="1" spans="2:16" ht="15" x14ac:dyDescent="0.2">
      <c r="B1" s="88" t="s">
        <v>51</v>
      </c>
    </row>
    <row r="2" spans="2:16" ht="15" x14ac:dyDescent="0.2">
      <c r="B2" s="1"/>
    </row>
    <row r="3" spans="2:16" ht="15" x14ac:dyDescent="0.2">
      <c r="B3" s="1"/>
      <c r="K3" s="103" t="s">
        <v>15</v>
      </c>
      <c r="L3" s="104"/>
      <c r="M3" s="80" t="s">
        <v>6</v>
      </c>
      <c r="N3" s="80" t="s">
        <v>30</v>
      </c>
      <c r="O3" s="80" t="s">
        <v>30</v>
      </c>
      <c r="P3" s="81" t="s">
        <v>26</v>
      </c>
    </row>
    <row r="4" spans="2:16" x14ac:dyDescent="0.2">
      <c r="B4" s="101" t="s">
        <v>8</v>
      </c>
      <c r="C4" s="102"/>
      <c r="E4" s="76" t="s">
        <v>23</v>
      </c>
      <c r="F4" s="77" t="s">
        <v>9</v>
      </c>
      <c r="G4" s="78" t="s">
        <v>6</v>
      </c>
      <c r="H4" s="79" t="s">
        <v>12</v>
      </c>
      <c r="K4" s="82" t="s">
        <v>13</v>
      </c>
      <c r="L4" s="83" t="s">
        <v>14</v>
      </c>
      <c r="M4" s="84" t="s">
        <v>16</v>
      </c>
      <c r="N4" s="84" t="s">
        <v>31</v>
      </c>
      <c r="O4" s="84" t="s">
        <v>16</v>
      </c>
      <c r="P4" s="85" t="s">
        <v>16</v>
      </c>
    </row>
    <row r="5" spans="2:16" x14ac:dyDescent="0.2">
      <c r="B5" s="105" t="s">
        <v>19</v>
      </c>
      <c r="C5" s="115">
        <v>-2.4500000000000002</v>
      </c>
      <c r="D5" s="110" t="s">
        <v>28</v>
      </c>
      <c r="E5" s="26" t="s">
        <v>0</v>
      </c>
      <c r="F5" s="27">
        <f>(C5+C7)/3</f>
        <v>0</v>
      </c>
      <c r="G5" s="27">
        <f ca="1">AVERAGE(C12:C111)</f>
        <v>-0.14644425093380536</v>
      </c>
      <c r="H5" s="32">
        <f ca="1">F5-G5</f>
        <v>0.14644425093380536</v>
      </c>
      <c r="K5" s="75">
        <f>$C$5+0/10*($C$7-$C$5)</f>
        <v>-2.4500000000000002</v>
      </c>
      <c r="L5" s="67">
        <f>$C$5+1/10*($C$7-$C$5)</f>
        <v>-1.9600000000000002</v>
      </c>
      <c r="M5" s="46">
        <f t="array" aca="1" ref="M5:M14" ca="1">FREQUENCY(C12:C111,L5:L14)</f>
        <v>3</v>
      </c>
      <c r="N5" s="67">
        <f t="shared" ref="N5:N14" si="0">IF(L5&lt;=$F$5,(L5-$C$5)^2/(($C$7-$C$5)*($F$5-$C$5)),1-($C$7-L5)^2/(($C$7-$C$5)*($C$7-$F$5)))</f>
        <v>1.9999999999999993E-2</v>
      </c>
      <c r="O5" s="67">
        <f>100*N5</f>
        <v>1.9999999999999993</v>
      </c>
      <c r="P5" s="58">
        <f>100*(NORMSDIST((L5-$F$5)/$F$6)-NORMSDIST((K5-$F$5)/$F$6))</f>
        <v>1.7868821406637738</v>
      </c>
    </row>
    <row r="6" spans="2:16" x14ac:dyDescent="0.2">
      <c r="B6" s="105"/>
      <c r="C6" s="115"/>
      <c r="D6" s="110"/>
      <c r="E6" s="29" t="s">
        <v>3</v>
      </c>
      <c r="F6" s="30">
        <f>SQRT((C5*C5+C7*C7-C5*C7)/18)</f>
        <v>1.0002083116364646</v>
      </c>
      <c r="G6" s="30">
        <f ca="1">STDEV(C12:C111)</f>
        <v>0.9722568693780026</v>
      </c>
      <c r="H6" s="33">
        <f ca="1">F6-G6</f>
        <v>2.7951442258462023E-2</v>
      </c>
      <c r="K6" s="75">
        <f>$C$5+1/10*($C$7-$C$5)</f>
        <v>-1.9600000000000002</v>
      </c>
      <c r="L6" s="67">
        <f>$C$5+2/10*($C$7-$C$5)</f>
        <v>-1.4700000000000002</v>
      </c>
      <c r="M6" s="46">
        <f ca="1"/>
        <v>9</v>
      </c>
      <c r="N6" s="67">
        <f t="shared" si="0"/>
        <v>7.9999999999999974E-2</v>
      </c>
      <c r="O6" s="67">
        <f t="shared" ref="O6:O14" si="1">100*(N6-N5)</f>
        <v>5.9999999999999982</v>
      </c>
      <c r="P6" s="58">
        <f t="shared" ref="P6:P14" si="2">100*(NORMSDIST((L6-$F$5)/$F$6)-NORMSDIST((K6-$F$5)/$F$6))</f>
        <v>4.5800584523215822</v>
      </c>
    </row>
    <row r="7" spans="2:16" x14ac:dyDescent="0.2">
      <c r="B7" s="105" t="s">
        <v>21</v>
      </c>
      <c r="C7" s="115">
        <v>2.4500000000000002</v>
      </c>
      <c r="D7" s="117" t="s">
        <v>28</v>
      </c>
      <c r="K7" s="75">
        <f>$C$5+2/10*($C$7-$C$5)</f>
        <v>-1.4700000000000002</v>
      </c>
      <c r="L7" s="67">
        <f>$C$5+3/10*($C$7-$C$5)</f>
        <v>-0.9800000000000002</v>
      </c>
      <c r="M7" s="46">
        <f ca="1"/>
        <v>11</v>
      </c>
      <c r="N7" s="67">
        <f t="shared" si="0"/>
        <v>0.17999999999999994</v>
      </c>
      <c r="O7" s="67">
        <f t="shared" si="1"/>
        <v>9.9999999999999964</v>
      </c>
      <c r="P7" s="58">
        <f t="shared" si="2"/>
        <v>9.2771093747584441</v>
      </c>
    </row>
    <row r="8" spans="2:16" x14ac:dyDescent="0.2">
      <c r="B8" s="106"/>
      <c r="C8" s="116"/>
      <c r="D8" s="117"/>
      <c r="K8" s="75">
        <f>$C$5+3/10*($C$7-$C$5)</f>
        <v>-0.9800000000000002</v>
      </c>
      <c r="L8" s="67">
        <f>$C$5+4/10*($C$7-$C$5)</f>
        <v>-0.49</v>
      </c>
      <c r="M8" s="46">
        <f ca="1"/>
        <v>8</v>
      </c>
      <c r="N8" s="67">
        <f t="shared" si="0"/>
        <v>0.32</v>
      </c>
      <c r="O8" s="67">
        <f t="shared" si="1"/>
        <v>14.000000000000007</v>
      </c>
      <c r="P8" s="58">
        <f t="shared" si="2"/>
        <v>14.850961848805017</v>
      </c>
    </row>
    <row r="9" spans="2:16" x14ac:dyDescent="0.2">
      <c r="D9" s="110" t="s">
        <v>28</v>
      </c>
      <c r="K9" s="75">
        <f>$C$5+4/10*($C$7-$C$5)</f>
        <v>-0.49</v>
      </c>
      <c r="L9" s="67">
        <f>$C$5+5/10*($C$7-$C$5)</f>
        <v>0</v>
      </c>
      <c r="M9" s="46">
        <f ca="1"/>
        <v>25</v>
      </c>
      <c r="N9" s="67">
        <f t="shared" si="0"/>
        <v>0.5</v>
      </c>
      <c r="O9" s="67">
        <f t="shared" si="1"/>
        <v>18</v>
      </c>
      <c r="P9" s="58">
        <f t="shared" si="2"/>
        <v>18.789694261679703</v>
      </c>
    </row>
    <row r="10" spans="2:16" x14ac:dyDescent="0.2">
      <c r="B10" s="118" t="s">
        <v>24</v>
      </c>
      <c r="C10" s="118"/>
      <c r="D10" s="110"/>
      <c r="K10" s="75">
        <f>$C$5+5/10*($C$7-$C$5)</f>
        <v>0</v>
      </c>
      <c r="L10" s="67">
        <f>$C$5+6/10*($C$7-$C$5)</f>
        <v>0.48999999999999977</v>
      </c>
      <c r="M10" s="46">
        <f ca="1"/>
        <v>15</v>
      </c>
      <c r="N10" s="67">
        <f t="shared" si="0"/>
        <v>0.67999999999999994</v>
      </c>
      <c r="O10" s="67">
        <f t="shared" si="1"/>
        <v>17.999999999999993</v>
      </c>
      <c r="P10" s="58">
        <f t="shared" si="2"/>
        <v>18.789694261679692</v>
      </c>
    </row>
    <row r="11" spans="2:16" x14ac:dyDescent="0.2">
      <c r="B11" s="86" t="s">
        <v>1</v>
      </c>
      <c r="C11" s="87" t="s">
        <v>2</v>
      </c>
      <c r="K11" s="75">
        <f>$C$5+6/10*($C$7-$C$5)</f>
        <v>0.48999999999999977</v>
      </c>
      <c r="L11" s="67">
        <f>$C$5+7/10*($C$7-$C$5)</f>
        <v>0.98</v>
      </c>
      <c r="M11" s="46">
        <f ca="1"/>
        <v>17</v>
      </c>
      <c r="N11" s="67">
        <f t="shared" si="0"/>
        <v>0.82</v>
      </c>
      <c r="O11" s="67">
        <f t="shared" si="1"/>
        <v>14.000000000000002</v>
      </c>
      <c r="P11" s="58">
        <f t="shared" si="2"/>
        <v>14.850961848805023</v>
      </c>
    </row>
    <row r="12" spans="2:16" x14ac:dyDescent="0.2">
      <c r="B12" s="11">
        <v>1</v>
      </c>
      <c r="C12" s="12">
        <f ca="1">0.5*($C$7-$C$5)*(RAND()+RAND()-1)</f>
        <v>-0.30129882883767684</v>
      </c>
      <c r="K12" s="75">
        <f>$C$5+7/10*($C$7-$C$5)</f>
        <v>0.98</v>
      </c>
      <c r="L12" s="67">
        <f>$C$5+8/10*($C$7-$C$5)</f>
        <v>1.4700000000000002</v>
      </c>
      <c r="M12" s="46">
        <f ca="1"/>
        <v>7</v>
      </c>
      <c r="N12" s="67">
        <f t="shared" si="0"/>
        <v>0.92</v>
      </c>
      <c r="O12" s="67">
        <f t="shared" si="1"/>
        <v>10.000000000000009</v>
      </c>
      <c r="P12" s="58">
        <f t="shared" si="2"/>
        <v>9.277109374758453</v>
      </c>
    </row>
    <row r="13" spans="2:16" x14ac:dyDescent="0.2">
      <c r="B13" s="11">
        <v>2</v>
      </c>
      <c r="C13" s="12">
        <f t="shared" ref="C13:C76" ca="1" si="3">0.5*($C$7-$C$5)*(RAND()+RAND()-1)</f>
        <v>0.51984798125211462</v>
      </c>
      <c r="K13" s="75">
        <f>$C$5+8/10*($C$7-$C$5)</f>
        <v>1.4700000000000002</v>
      </c>
      <c r="L13" s="67">
        <f>$C$5+9/10*($C$7-$C$5)</f>
        <v>1.96</v>
      </c>
      <c r="M13" s="46">
        <f ca="1"/>
        <v>5</v>
      </c>
      <c r="N13" s="67">
        <f t="shared" si="0"/>
        <v>0.98</v>
      </c>
      <c r="O13" s="67">
        <f t="shared" si="1"/>
        <v>5.9999999999999947</v>
      </c>
      <c r="P13" s="58">
        <f t="shared" si="2"/>
        <v>4.5800584523215786</v>
      </c>
    </row>
    <row r="14" spans="2:16" x14ac:dyDescent="0.2">
      <c r="B14" s="11">
        <v>3</v>
      </c>
      <c r="C14" s="12">
        <f t="shared" ca="1" si="3"/>
        <v>1.6266078099189409</v>
      </c>
      <c r="K14" s="75">
        <f>$C$5+9/10*($C$7-$C$5)</f>
        <v>1.96</v>
      </c>
      <c r="L14" s="67">
        <f>$C$5+10/10*($C$7-$C$5)</f>
        <v>2.4500000000000002</v>
      </c>
      <c r="M14" s="46">
        <f ca="1"/>
        <v>0</v>
      </c>
      <c r="N14" s="67">
        <f t="shared" si="0"/>
        <v>1</v>
      </c>
      <c r="O14" s="67">
        <f t="shared" si="1"/>
        <v>2.0000000000000018</v>
      </c>
      <c r="P14" s="58">
        <f t="shared" si="2"/>
        <v>1.7868821406637703</v>
      </c>
    </row>
    <row r="15" spans="2:16" x14ac:dyDescent="0.2">
      <c r="B15" s="11">
        <v>4</v>
      </c>
      <c r="C15" s="12">
        <f t="shared" ca="1" si="3"/>
        <v>0.18368053279687788</v>
      </c>
      <c r="K15" s="75"/>
      <c r="L15" s="50"/>
      <c r="M15" s="46"/>
      <c r="N15" s="51"/>
      <c r="O15" s="51"/>
      <c r="P15" s="53"/>
    </row>
    <row r="16" spans="2:16" x14ac:dyDescent="0.2">
      <c r="B16" s="11">
        <v>5</v>
      </c>
      <c r="C16" s="12">
        <f t="shared" ca="1" si="3"/>
        <v>-0.23632703857770448</v>
      </c>
      <c r="K16" s="60"/>
      <c r="L16" s="63" t="s">
        <v>25</v>
      </c>
      <c r="M16" s="55">
        <f ca="1">SUM(M5:M14)</f>
        <v>100</v>
      </c>
      <c r="N16" s="70"/>
      <c r="O16" s="70">
        <f>SUM(O5:O14)</f>
        <v>100.00000000000001</v>
      </c>
      <c r="P16" s="71">
        <f>SUM(P5:P14)</f>
        <v>98.569412156457034</v>
      </c>
    </row>
    <row r="17" spans="2:13" x14ac:dyDescent="0.2">
      <c r="B17" s="11">
        <v>6</v>
      </c>
      <c r="C17" s="12">
        <f t="shared" ca="1" si="3"/>
        <v>-1.4798858432526918</v>
      </c>
      <c r="K17" s="7"/>
      <c r="L17" s="7"/>
      <c r="M17" s="5"/>
    </row>
    <row r="18" spans="2:13" x14ac:dyDescent="0.2">
      <c r="B18" s="11">
        <v>7</v>
      </c>
      <c r="C18" s="12">
        <f t="shared" ca="1" si="3"/>
        <v>-0.56610265686399597</v>
      </c>
    </row>
    <row r="19" spans="2:13" x14ac:dyDescent="0.2">
      <c r="B19" s="11">
        <v>8</v>
      </c>
      <c r="C19" s="12">
        <f t="shared" ca="1" si="3"/>
        <v>-0.12467769087045863</v>
      </c>
    </row>
    <row r="20" spans="2:13" x14ac:dyDescent="0.2">
      <c r="B20" s="11">
        <v>9</v>
      </c>
      <c r="C20" s="12">
        <f t="shared" ca="1" si="3"/>
        <v>-0.98937810690409456</v>
      </c>
    </row>
    <row r="21" spans="2:13" x14ac:dyDescent="0.2">
      <c r="B21" s="11">
        <v>10</v>
      </c>
      <c r="C21" s="12">
        <f t="shared" ca="1" si="3"/>
        <v>-1.9157980690589511E-2</v>
      </c>
    </row>
    <row r="22" spans="2:13" x14ac:dyDescent="0.2">
      <c r="B22" s="11">
        <v>11</v>
      </c>
      <c r="C22" s="12">
        <f t="shared" ca="1" si="3"/>
        <v>0.36768129649703624</v>
      </c>
    </row>
    <row r="23" spans="2:13" x14ac:dyDescent="0.2">
      <c r="B23" s="11">
        <v>12</v>
      </c>
      <c r="C23" s="12">
        <f t="shared" ca="1" si="3"/>
        <v>0.75189254947688267</v>
      </c>
    </row>
    <row r="24" spans="2:13" x14ac:dyDescent="0.2">
      <c r="B24" s="11">
        <v>13</v>
      </c>
      <c r="C24" s="12">
        <f t="shared" ca="1" si="3"/>
        <v>1.4909788249775171</v>
      </c>
    </row>
    <row r="25" spans="2:13" x14ac:dyDescent="0.2">
      <c r="B25" s="11">
        <v>14</v>
      </c>
      <c r="C25" s="12">
        <f t="shared" ca="1" si="3"/>
        <v>1.5153318170289753</v>
      </c>
    </row>
    <row r="26" spans="2:13" x14ac:dyDescent="0.2">
      <c r="B26" s="11">
        <v>15</v>
      </c>
      <c r="C26" s="12">
        <f t="shared" ca="1" si="3"/>
        <v>-0.13698210537304548</v>
      </c>
    </row>
    <row r="27" spans="2:13" x14ac:dyDescent="0.2">
      <c r="B27" s="11">
        <v>16</v>
      </c>
      <c r="C27" s="12">
        <f t="shared" ca="1" si="3"/>
        <v>-0.23973453738068956</v>
      </c>
    </row>
    <row r="28" spans="2:13" x14ac:dyDescent="0.2">
      <c r="B28" s="11">
        <v>17</v>
      </c>
      <c r="C28" s="12">
        <f t="shared" ca="1" si="3"/>
        <v>-0.14535035366223878</v>
      </c>
    </row>
    <row r="29" spans="2:13" x14ac:dyDescent="0.2">
      <c r="B29" s="11">
        <v>18</v>
      </c>
      <c r="C29" s="12">
        <f t="shared" ca="1" si="3"/>
        <v>1.2705805231256566</v>
      </c>
    </row>
    <row r="30" spans="2:13" x14ac:dyDescent="0.2">
      <c r="B30" s="11">
        <v>19</v>
      </c>
      <c r="C30" s="12">
        <f t="shared" ca="1" si="3"/>
        <v>-1.2168869759582246</v>
      </c>
    </row>
    <row r="31" spans="2:13" x14ac:dyDescent="0.2">
      <c r="B31" s="11">
        <v>20</v>
      </c>
      <c r="C31" s="12">
        <f t="shared" ca="1" si="3"/>
        <v>-1.4524581561252448</v>
      </c>
    </row>
    <row r="32" spans="2:13" x14ac:dyDescent="0.2">
      <c r="B32" s="11">
        <v>21</v>
      </c>
      <c r="C32" s="12">
        <f t="shared" ca="1" si="3"/>
        <v>-0.30637572799411461</v>
      </c>
    </row>
    <row r="33" spans="2:11" x14ac:dyDescent="0.2">
      <c r="B33" s="11">
        <v>22</v>
      </c>
      <c r="C33" s="12">
        <f t="shared" ca="1" si="3"/>
        <v>-1.9946050013659358</v>
      </c>
    </row>
    <row r="34" spans="2:11" x14ac:dyDescent="0.2">
      <c r="B34" s="11">
        <v>23</v>
      </c>
      <c r="C34" s="12">
        <f t="shared" ca="1" si="3"/>
        <v>-0.93905902819197085</v>
      </c>
      <c r="H34" s="9"/>
    </row>
    <row r="35" spans="2:11" x14ac:dyDescent="0.2">
      <c r="B35" s="11">
        <v>24</v>
      </c>
      <c r="C35" s="12">
        <f t="shared" ca="1" si="3"/>
        <v>1.7073898926833198</v>
      </c>
      <c r="K35" s="93" t="s">
        <v>11</v>
      </c>
    </row>
    <row r="36" spans="2:11" x14ac:dyDescent="0.2">
      <c r="B36" s="11">
        <v>25</v>
      </c>
      <c r="C36" s="12">
        <f t="shared" ca="1" si="3"/>
        <v>0.16656956438629705</v>
      </c>
    </row>
    <row r="37" spans="2:11" x14ac:dyDescent="0.2">
      <c r="B37" s="11">
        <v>26</v>
      </c>
      <c r="C37" s="12">
        <f t="shared" ca="1" si="3"/>
        <v>0.14705311272463048</v>
      </c>
    </row>
    <row r="38" spans="2:11" x14ac:dyDescent="0.2">
      <c r="B38" s="11">
        <v>27</v>
      </c>
      <c r="C38" s="12">
        <f t="shared" ca="1" si="3"/>
        <v>-0.58112260607840738</v>
      </c>
    </row>
    <row r="39" spans="2:11" x14ac:dyDescent="0.2">
      <c r="B39" s="11">
        <v>28</v>
      </c>
      <c r="C39" s="12">
        <f t="shared" ca="1" si="3"/>
        <v>-0.27942206896634819</v>
      </c>
    </row>
    <row r="40" spans="2:11" x14ac:dyDescent="0.2">
      <c r="B40" s="11">
        <v>29</v>
      </c>
      <c r="C40" s="12">
        <f t="shared" ca="1" si="3"/>
        <v>0.15025092081688346</v>
      </c>
    </row>
    <row r="41" spans="2:11" x14ac:dyDescent="0.2">
      <c r="B41" s="11">
        <v>30</v>
      </c>
      <c r="C41" s="12">
        <f t="shared" ca="1" si="3"/>
        <v>0.28019021032333824</v>
      </c>
    </row>
    <row r="42" spans="2:11" x14ac:dyDescent="0.2">
      <c r="B42" s="11">
        <v>31</v>
      </c>
      <c r="C42" s="12">
        <f t="shared" ca="1" si="3"/>
        <v>-0.17516014210929345</v>
      </c>
    </row>
    <row r="43" spans="2:11" x14ac:dyDescent="0.2">
      <c r="B43" s="11">
        <v>32</v>
      </c>
      <c r="C43" s="12">
        <f t="shared" ca="1" si="3"/>
        <v>0.79968839994684104</v>
      </c>
    </row>
    <row r="44" spans="2:11" x14ac:dyDescent="0.2">
      <c r="B44" s="11">
        <v>33</v>
      </c>
      <c r="C44" s="12">
        <f t="shared" ca="1" si="3"/>
        <v>0.44106849171397777</v>
      </c>
    </row>
    <row r="45" spans="2:11" x14ac:dyDescent="0.2">
      <c r="B45" s="11">
        <v>34</v>
      </c>
      <c r="C45" s="12">
        <f t="shared" ca="1" si="3"/>
        <v>1.2697081746465004</v>
      </c>
    </row>
    <row r="46" spans="2:11" x14ac:dyDescent="0.2">
      <c r="B46" s="11">
        <v>35</v>
      </c>
      <c r="C46" s="12">
        <f t="shared" ca="1" si="3"/>
        <v>-0.32504335599542195</v>
      </c>
    </row>
    <row r="47" spans="2:11" x14ac:dyDescent="0.2">
      <c r="B47" s="11">
        <v>36</v>
      </c>
      <c r="C47" s="12">
        <f t="shared" ca="1" si="3"/>
        <v>0.16840919117817868</v>
      </c>
    </row>
    <row r="48" spans="2:11" x14ac:dyDescent="0.2">
      <c r="B48" s="11">
        <v>37</v>
      </c>
      <c r="C48" s="12">
        <f t="shared" ca="1" si="3"/>
        <v>-1.0392711660116813</v>
      </c>
    </row>
    <row r="49" spans="2:3" x14ac:dyDescent="0.2">
      <c r="B49" s="11">
        <v>38</v>
      </c>
      <c r="C49" s="12">
        <f t="shared" ca="1" si="3"/>
        <v>0.55197985126330296</v>
      </c>
    </row>
    <row r="50" spans="2:3" x14ac:dyDescent="0.2">
      <c r="B50" s="11">
        <v>39</v>
      </c>
      <c r="C50" s="12">
        <f t="shared" ca="1" si="3"/>
        <v>-1.7980895699268475</v>
      </c>
    </row>
    <row r="51" spans="2:3" x14ac:dyDescent="0.2">
      <c r="B51" s="11">
        <v>40</v>
      </c>
      <c r="C51" s="12">
        <f t="shared" ca="1" si="3"/>
        <v>-1.8901675466720511</v>
      </c>
    </row>
    <row r="52" spans="2:3" x14ac:dyDescent="0.2">
      <c r="B52" s="11">
        <v>41</v>
      </c>
      <c r="C52" s="12">
        <f t="shared" ca="1" si="3"/>
        <v>-0.44383300127913006</v>
      </c>
    </row>
    <row r="53" spans="2:3" x14ac:dyDescent="0.2">
      <c r="B53" s="11">
        <v>42</v>
      </c>
      <c r="C53" s="12">
        <f t="shared" ca="1" si="3"/>
        <v>-1.7577471457846194</v>
      </c>
    </row>
    <row r="54" spans="2:3" x14ac:dyDescent="0.2">
      <c r="B54" s="11">
        <v>43</v>
      </c>
      <c r="C54" s="12">
        <f t="shared" ca="1" si="3"/>
        <v>-7.4153685959324159E-2</v>
      </c>
    </row>
    <row r="55" spans="2:3" x14ac:dyDescent="0.2">
      <c r="B55" s="11">
        <v>44</v>
      </c>
      <c r="C55" s="12">
        <f t="shared" ca="1" si="3"/>
        <v>0.90392215982172019</v>
      </c>
    </row>
    <row r="56" spans="2:3" x14ac:dyDescent="0.2">
      <c r="B56" s="11">
        <v>45</v>
      </c>
      <c r="C56" s="12">
        <f t="shared" ca="1" si="3"/>
        <v>-0.15096291091720015</v>
      </c>
    </row>
    <row r="57" spans="2:3" x14ac:dyDescent="0.2">
      <c r="B57" s="11">
        <v>46</v>
      </c>
      <c r="C57" s="12">
        <f t="shared" ca="1" si="3"/>
        <v>0.42940341354873368</v>
      </c>
    </row>
    <row r="58" spans="2:3" x14ac:dyDescent="0.2">
      <c r="B58" s="11">
        <v>47</v>
      </c>
      <c r="C58" s="12">
        <f t="shared" ca="1" si="3"/>
        <v>-1.0822704115407589</v>
      </c>
    </row>
    <row r="59" spans="2:3" x14ac:dyDescent="0.2">
      <c r="B59" s="11">
        <v>48</v>
      </c>
      <c r="C59" s="12">
        <f t="shared" ca="1" si="3"/>
        <v>-0.82135070856804326</v>
      </c>
    </row>
    <row r="60" spans="2:3" x14ac:dyDescent="0.2">
      <c r="B60" s="11">
        <v>49</v>
      </c>
      <c r="C60" s="12">
        <f t="shared" ca="1" si="3"/>
        <v>-1.8663470000336579</v>
      </c>
    </row>
    <row r="61" spans="2:3" x14ac:dyDescent="0.2">
      <c r="B61" s="11">
        <v>50</v>
      </c>
      <c r="C61" s="12">
        <f t="shared" ca="1" si="3"/>
        <v>-0.72101304769468999</v>
      </c>
    </row>
    <row r="62" spans="2:3" x14ac:dyDescent="0.2">
      <c r="B62" s="11">
        <v>51</v>
      </c>
      <c r="C62" s="12">
        <f t="shared" ca="1" si="3"/>
        <v>-0.88580564077736745</v>
      </c>
    </row>
    <row r="63" spans="2:3" x14ac:dyDescent="0.2">
      <c r="B63" s="11">
        <v>52</v>
      </c>
      <c r="C63" s="12">
        <f t="shared" ca="1" si="3"/>
        <v>-1.3056485203177015</v>
      </c>
    </row>
    <row r="64" spans="2:3" x14ac:dyDescent="0.2">
      <c r="B64" s="11">
        <v>53</v>
      </c>
      <c r="C64" s="12">
        <f t="shared" ca="1" si="3"/>
        <v>1.013676524537467</v>
      </c>
    </row>
    <row r="65" spans="2:3" x14ac:dyDescent="0.2">
      <c r="B65" s="11">
        <v>54</v>
      </c>
      <c r="C65" s="12">
        <f t="shared" ca="1" si="3"/>
        <v>-1.9194139619789857E-2</v>
      </c>
    </row>
    <row r="66" spans="2:3" x14ac:dyDescent="0.2">
      <c r="B66" s="11">
        <v>55</v>
      </c>
      <c r="C66" s="12">
        <f t="shared" ca="1" si="3"/>
        <v>-1.6556761387844661</v>
      </c>
    </row>
    <row r="67" spans="2:3" x14ac:dyDescent="0.2">
      <c r="B67" s="11">
        <v>56</v>
      </c>
      <c r="C67" s="12">
        <f t="shared" ca="1" si="3"/>
        <v>1.2109579147124805</v>
      </c>
    </row>
    <row r="68" spans="2:3" x14ac:dyDescent="0.2">
      <c r="B68" s="11">
        <v>57</v>
      </c>
      <c r="C68" s="12">
        <f t="shared" ca="1" si="3"/>
        <v>-0.26053991345474964</v>
      </c>
    </row>
    <row r="69" spans="2:3" x14ac:dyDescent="0.2">
      <c r="B69" s="11">
        <v>58</v>
      </c>
      <c r="C69" s="12">
        <f t="shared" ca="1" si="3"/>
        <v>-1.7708910437126217</v>
      </c>
    </row>
    <row r="70" spans="2:3" x14ac:dyDescent="0.2">
      <c r="B70" s="11">
        <v>59</v>
      </c>
      <c r="C70" s="12">
        <f t="shared" ca="1" si="3"/>
        <v>-0.19573747838598046</v>
      </c>
    </row>
    <row r="71" spans="2:3" x14ac:dyDescent="0.2">
      <c r="B71" s="11">
        <v>60</v>
      </c>
      <c r="C71" s="12">
        <f t="shared" ca="1" si="3"/>
        <v>0.60632417546939688</v>
      </c>
    </row>
    <row r="72" spans="2:3" x14ac:dyDescent="0.2">
      <c r="B72" s="11">
        <v>61</v>
      </c>
      <c r="C72" s="12">
        <f t="shared" ca="1" si="3"/>
        <v>0.84883001062449281</v>
      </c>
    </row>
    <row r="73" spans="2:3" x14ac:dyDescent="0.2">
      <c r="B73" s="11">
        <v>62</v>
      </c>
      <c r="C73" s="12">
        <f t="shared" ca="1" si="3"/>
        <v>-1.3697605824852657</v>
      </c>
    </row>
    <row r="74" spans="2:3" x14ac:dyDescent="0.2">
      <c r="B74" s="11">
        <v>63</v>
      </c>
      <c r="C74" s="12">
        <f t="shared" ca="1" si="3"/>
        <v>-1.0497014915452993</v>
      </c>
    </row>
    <row r="75" spans="2:3" x14ac:dyDescent="0.2">
      <c r="B75" s="11">
        <v>64</v>
      </c>
      <c r="C75" s="12">
        <f t="shared" ca="1" si="3"/>
        <v>0.26479945049820747</v>
      </c>
    </row>
    <row r="76" spans="2:3" x14ac:dyDescent="0.2">
      <c r="B76" s="11">
        <v>65</v>
      </c>
      <c r="C76" s="12">
        <f t="shared" ca="1" si="3"/>
        <v>-3.2638400456813314E-2</v>
      </c>
    </row>
    <row r="77" spans="2:3" x14ac:dyDescent="0.2">
      <c r="B77" s="11">
        <v>66</v>
      </c>
      <c r="C77" s="12">
        <f t="shared" ref="C77:C111" ca="1" si="4">0.5*($C$7-$C$5)*(RAND()+RAND()-1)</f>
        <v>0.46184932971551901</v>
      </c>
    </row>
    <row r="78" spans="2:3" x14ac:dyDescent="0.2">
      <c r="B78" s="11">
        <v>67</v>
      </c>
      <c r="C78" s="12">
        <f t="shared" ca="1" si="4"/>
        <v>0.67356042593692822</v>
      </c>
    </row>
    <row r="79" spans="2:3" x14ac:dyDescent="0.2">
      <c r="B79" s="11">
        <v>68</v>
      </c>
      <c r="C79" s="12">
        <f t="shared" ca="1" si="4"/>
        <v>-0.37968352680435735</v>
      </c>
    </row>
    <row r="80" spans="2:3" x14ac:dyDescent="0.2">
      <c r="B80" s="11">
        <v>69</v>
      </c>
      <c r="C80" s="12">
        <f t="shared" ca="1" si="4"/>
        <v>0.50997729548104098</v>
      </c>
    </row>
    <row r="81" spans="2:3" x14ac:dyDescent="0.2">
      <c r="B81" s="11">
        <v>70</v>
      </c>
      <c r="C81" s="12">
        <f t="shared" ca="1" si="4"/>
        <v>-0.15739276584695641</v>
      </c>
    </row>
    <row r="82" spans="2:3" x14ac:dyDescent="0.2">
      <c r="B82" s="11">
        <v>71</v>
      </c>
      <c r="C82" s="12">
        <f t="shared" ca="1" si="4"/>
        <v>0.96103549603082217</v>
      </c>
    </row>
    <row r="83" spans="2:3" x14ac:dyDescent="0.2">
      <c r="B83" s="11">
        <v>72</v>
      </c>
      <c r="C83" s="12">
        <f t="shared" ca="1" si="4"/>
        <v>4.8081248468945188E-2</v>
      </c>
    </row>
    <row r="84" spans="2:3" x14ac:dyDescent="0.2">
      <c r="B84" s="11">
        <v>73</v>
      </c>
      <c r="C84" s="12">
        <f t="shared" ca="1" si="4"/>
        <v>-0.37895802421184305</v>
      </c>
    </row>
    <row r="85" spans="2:3" x14ac:dyDescent="0.2">
      <c r="B85" s="11">
        <v>74</v>
      </c>
      <c r="C85" s="12">
        <f t="shared" ca="1" si="4"/>
        <v>0.63793626665478775</v>
      </c>
    </row>
    <row r="86" spans="2:3" x14ac:dyDescent="0.2">
      <c r="B86" s="11">
        <v>75</v>
      </c>
      <c r="C86" s="12">
        <f t="shared" ca="1" si="4"/>
        <v>0.5708277419139085</v>
      </c>
    </row>
    <row r="87" spans="2:3" x14ac:dyDescent="0.2">
      <c r="B87" s="11">
        <v>76</v>
      </c>
      <c r="C87" s="12">
        <f t="shared" ca="1" si="4"/>
        <v>-0.10426934869427816</v>
      </c>
    </row>
    <row r="88" spans="2:3" x14ac:dyDescent="0.2">
      <c r="B88" s="11">
        <v>77</v>
      </c>
      <c r="C88" s="12">
        <f t="shared" ca="1" si="4"/>
        <v>-0.3242420491416188</v>
      </c>
    </row>
    <row r="89" spans="2:3" x14ac:dyDescent="0.2">
      <c r="B89" s="11">
        <v>78</v>
      </c>
      <c r="C89" s="12">
        <f t="shared" ca="1" si="4"/>
        <v>-1.4638078159979222</v>
      </c>
    </row>
    <row r="90" spans="2:3" x14ac:dyDescent="0.2">
      <c r="B90" s="11">
        <v>79</v>
      </c>
      <c r="C90" s="12">
        <f t="shared" ca="1" si="4"/>
        <v>0.93966762184517449</v>
      </c>
    </row>
    <row r="91" spans="2:3" x14ac:dyDescent="0.2">
      <c r="B91" s="11">
        <v>80</v>
      </c>
      <c r="C91" s="12">
        <f t="shared" ca="1" si="4"/>
        <v>-1.6446825028583347</v>
      </c>
    </row>
    <row r="92" spans="2:3" x14ac:dyDescent="0.2">
      <c r="B92" s="11">
        <v>81</v>
      </c>
      <c r="C92" s="12">
        <f t="shared" ca="1" si="4"/>
        <v>-1.4079580051318501</v>
      </c>
    </row>
    <row r="93" spans="2:3" x14ac:dyDescent="0.2">
      <c r="B93" s="11">
        <v>82</v>
      </c>
      <c r="C93" s="12">
        <f t="shared" ca="1" si="4"/>
        <v>0.57103517079123578</v>
      </c>
    </row>
    <row r="94" spans="2:3" x14ac:dyDescent="0.2">
      <c r="B94" s="11">
        <v>83</v>
      </c>
      <c r="C94" s="12">
        <f t="shared" ca="1" si="4"/>
        <v>1.0214478911540479</v>
      </c>
    </row>
    <row r="95" spans="2:3" x14ac:dyDescent="0.2">
      <c r="B95" s="11">
        <v>84</v>
      </c>
      <c r="C95" s="12">
        <f t="shared" ca="1" si="4"/>
        <v>-0.34086770936681848</v>
      </c>
    </row>
    <row r="96" spans="2:3" x14ac:dyDescent="0.2">
      <c r="B96" s="11">
        <v>85</v>
      </c>
      <c r="C96" s="12">
        <f t="shared" ca="1" si="4"/>
        <v>1.145067551625305</v>
      </c>
    </row>
    <row r="97" spans="2:3" x14ac:dyDescent="0.2">
      <c r="B97" s="11">
        <v>86</v>
      </c>
      <c r="C97" s="12">
        <f t="shared" ca="1" si="4"/>
        <v>0.44375324206120376</v>
      </c>
    </row>
    <row r="98" spans="2:3" x14ac:dyDescent="0.2">
      <c r="B98" s="11">
        <v>87</v>
      </c>
      <c r="C98" s="12">
        <f t="shared" ca="1" si="4"/>
        <v>2.7347862487509735E-2</v>
      </c>
    </row>
    <row r="99" spans="2:3" x14ac:dyDescent="0.2">
      <c r="B99" s="11">
        <v>88</v>
      </c>
      <c r="C99" s="12">
        <f t="shared" ca="1" si="4"/>
        <v>0.97842243782870408</v>
      </c>
    </row>
    <row r="100" spans="2:3" x14ac:dyDescent="0.2">
      <c r="B100" s="11">
        <v>89</v>
      </c>
      <c r="C100" s="12">
        <f t="shared" ca="1" si="4"/>
        <v>-0.81548867576477702</v>
      </c>
    </row>
    <row r="101" spans="2:3" x14ac:dyDescent="0.2">
      <c r="B101" s="11">
        <v>90</v>
      </c>
      <c r="C101" s="12">
        <f t="shared" ca="1" si="4"/>
        <v>-1.1579647303152367</v>
      </c>
    </row>
    <row r="102" spans="2:3" x14ac:dyDescent="0.2">
      <c r="B102" s="11">
        <v>91</v>
      </c>
      <c r="C102" s="12">
        <f t="shared" ca="1" si="4"/>
        <v>0.4116638291314349</v>
      </c>
    </row>
    <row r="103" spans="2:3" x14ac:dyDescent="0.2">
      <c r="B103" s="11">
        <v>92</v>
      </c>
      <c r="C103" s="12">
        <f t="shared" ca="1" si="4"/>
        <v>0.88622625350231843</v>
      </c>
    </row>
    <row r="104" spans="2:3" x14ac:dyDescent="0.2">
      <c r="B104" s="11">
        <v>93</v>
      </c>
      <c r="C104" s="12">
        <f t="shared" ca="1" si="4"/>
        <v>-2.1269147441972271</v>
      </c>
    </row>
    <row r="105" spans="2:3" x14ac:dyDescent="0.2">
      <c r="B105" s="11">
        <v>94</v>
      </c>
      <c r="C105" s="12">
        <f t="shared" ca="1" si="4"/>
        <v>1.0466759517649</v>
      </c>
    </row>
    <row r="106" spans="2:3" x14ac:dyDescent="0.2">
      <c r="B106" s="11">
        <v>95</v>
      </c>
      <c r="C106" s="12">
        <f t="shared" ca="1" si="4"/>
        <v>0.61117314823580771</v>
      </c>
    </row>
    <row r="107" spans="2:3" x14ac:dyDescent="0.2">
      <c r="B107" s="11">
        <v>96</v>
      </c>
      <c r="C107" s="12">
        <f t="shared" ca="1" si="4"/>
        <v>-0.53418613221097866</v>
      </c>
    </row>
    <row r="108" spans="2:3" x14ac:dyDescent="0.2">
      <c r="B108" s="11">
        <v>97</v>
      </c>
      <c r="C108" s="12">
        <f t="shared" ca="1" si="4"/>
        <v>-1.7204392929605909</v>
      </c>
    </row>
    <row r="109" spans="2:3" x14ac:dyDescent="0.2">
      <c r="B109" s="11">
        <v>98</v>
      </c>
      <c r="C109" s="12">
        <f t="shared" ca="1" si="4"/>
        <v>-0.40898505007398644</v>
      </c>
    </row>
    <row r="110" spans="2:3" x14ac:dyDescent="0.2">
      <c r="B110" s="11">
        <v>99</v>
      </c>
      <c r="C110" s="12">
        <f t="shared" ca="1" si="4"/>
        <v>1.5469805498901537</v>
      </c>
    </row>
    <row r="111" spans="2:3" x14ac:dyDescent="0.2">
      <c r="B111" s="11">
        <v>100</v>
      </c>
      <c r="C111" s="12">
        <f t="shared" ca="1" si="4"/>
        <v>-2.1583090791670738</v>
      </c>
    </row>
  </sheetData>
  <sheetProtection sheet="1" formatCells="0" formatColumns="0" formatRows="0"/>
  <mergeCells count="10">
    <mergeCell ref="B4:C4"/>
    <mergeCell ref="B10:C10"/>
    <mergeCell ref="K3:L3"/>
    <mergeCell ref="B5:B6"/>
    <mergeCell ref="B7:B8"/>
    <mergeCell ref="C5:C6"/>
    <mergeCell ref="C7:C8"/>
    <mergeCell ref="D5:D6"/>
    <mergeCell ref="D7:D8"/>
    <mergeCell ref="D9:D10"/>
  </mergeCells>
  <phoneticPr fontId="0" type="noConversion"/>
  <conditionalFormatting sqref="D9:D10">
    <cfRule type="expression" dxfId="2" priority="1" stopIfTrue="1">
      <formula>OR($C$7&lt;=#REF!,$C$7&lt;=$C$5)</formula>
    </cfRule>
  </conditionalFormatting>
  <conditionalFormatting sqref="H5:H6">
    <cfRule type="expression" dxfId="1" priority="2" stopIfTrue="1">
      <formula>ABS(H5)&gt;20</formula>
    </cfRule>
  </conditionalFormatting>
  <conditionalFormatting sqref="D5:D8">
    <cfRule type="expression" dxfId="0" priority="3" stopIfTrue="1">
      <formula>$C$5&gt;=$C$7</formula>
    </cfRule>
  </conditionalFormatting>
  <pageMargins left="0.75" right="0.75" top="1" bottom="1" header="0.5" footer="0.5"/>
  <pageSetup scale="73" orientation="landscape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Unit Normal</vt:lpstr>
      <vt:lpstr>Uniform</vt:lpstr>
      <vt:lpstr>Normal</vt:lpstr>
      <vt:lpstr>Triangular</vt:lpstr>
      <vt:lpstr>Triangular-Special</vt:lpstr>
      <vt:lpstr>Extra Sheet</vt:lpstr>
      <vt:lpstr>Normal!Print_Area</vt:lpstr>
      <vt:lpstr>Triangular!Print_Area</vt:lpstr>
      <vt:lpstr>'Triangular-Special'!Print_Area</vt:lpstr>
      <vt:lpstr>Uniform!Print_Area</vt:lpstr>
      <vt:lpstr>'Unit Normal'!Print_Area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Random Data: Uniform, Normal, Triangular</dc:title>
  <dc:subject>Chapter 7 - Continuous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2013-08-16T17:21:46Z</cp:lastPrinted>
  <dcterms:created xsi:type="dcterms:W3CDTF">2001-07-15T17:25:30Z</dcterms:created>
  <dcterms:modified xsi:type="dcterms:W3CDTF">2013-10-17T14:54:58Z</dcterms:modified>
</cp:coreProperties>
</file>